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4-134\16_4-134 04 VOL_Vergabe\02_Außenreinigung\2026_EU_weit KD_WD KTS\05_Vergabeunterlagen\6_Kalkulationsdatei\"/>
    </mc:Choice>
  </mc:AlternateContent>
  <bookViews>
    <workbookView xWindow="28680" yWindow="-120" windowWidth="29040" windowHeight="15720" tabRatio="797" activeTab="3"/>
  </bookViews>
  <sheets>
    <sheet name="Basisinfo" sheetId="7" r:id="rId1"/>
    <sheet name="Besondere Hinweise" sheetId="100" r:id="rId2"/>
    <sheet name="Objektinformationen" sheetId="94" r:id="rId3"/>
    <sheet name="Preisblatt" sheetId="96" r:id="rId4"/>
    <sheet name="UHR KTS Waltraudenstr (2)" sheetId="65" state="hidden" r:id="rId5"/>
    <sheet name="Kalk Hygieneartikel" sheetId="8" state="hidden" r:id="rId6"/>
    <sheet name="verrechenbare Arbeitstage" sheetId="3" state="hidden" r:id="rId7"/>
    <sheet name="SVS" sheetId="9" state="hidden" r:id="rId8"/>
    <sheet name="Stundenverrechnungssatz" sheetId="109" r:id="rId9"/>
    <sheet name="LV Winterdienst" sheetId="110" r:id="rId10"/>
    <sheet name="LV Kehrdienst" sheetId="111" r:id="rId11"/>
  </sheets>
  <externalReferences>
    <externalReference r:id="rId12"/>
    <externalReference r:id="rId13"/>
    <externalReference r:id="rId14"/>
    <externalReference r:id="rId15"/>
  </externalReferences>
  <definedNames>
    <definedName name="_1Excel_BuiltIn_Print_Titles_4_1_1">"$#REF!.$A$7:$IU$11"</definedName>
    <definedName name="_5_x_wö">#REF!</definedName>
    <definedName name="_xlnm._FilterDatabase" localSheetId="2" hidden="1">Objektinformationen!$A$6:$L$12</definedName>
    <definedName name="_xlnm._FilterDatabase" localSheetId="4" hidden="1">'UHR KTS Waltraudenstr (2)'!$A$27:$P$27</definedName>
    <definedName name="Bed_Elemente" localSheetId="8">#REF!</definedName>
    <definedName name="Bed_Elemente">#REF!</definedName>
    <definedName name="Bedarf" localSheetId="8">#REF!</definedName>
    <definedName name="Bedarf">#REF!</definedName>
    <definedName name="Boden" localSheetId="8">#REF!</definedName>
    <definedName name="Boden">#REF!</definedName>
    <definedName name="Boden_Elemente">#REF!</definedName>
    <definedName name="_xlnm.Print_Titles" localSheetId="2">Objektinformationen!$1:$6</definedName>
    <definedName name="Excel_BuiltIn_Print_Area_1" localSheetId="8">#REF!</definedName>
    <definedName name="Excel_BuiltIn_Print_Area_1">#REF!</definedName>
    <definedName name="Excel_BuiltIn_Print_Area_9">"$#REF!.$A$1:$E$68"</definedName>
    <definedName name="Excel_BuiltIn_Print_Titles_4_1">#REF!</definedName>
    <definedName name="Excel_BuiltIn_Print_Titles_7_1">"$#REF!.$A$1:$IV$5"</definedName>
    <definedName name="Häufigkeit" localSheetId="8">[1]Häufigkeiten!$A$2:$C$12</definedName>
    <definedName name="Häufigkeit">[2]Häufigkeiten!$A$2:$C$12</definedName>
    <definedName name="Häufigkeiten" localSheetId="8">#REF!</definedName>
    <definedName name="Häufigkeiten">#REF!</definedName>
    <definedName name="HNK" localSheetId="8">#REF!</definedName>
    <definedName name="HNK">#REF!</definedName>
    <definedName name="HNK_Elemente" localSheetId="8">#REF!</definedName>
    <definedName name="HNK_Elemente">#REF!</definedName>
    <definedName name="Jahresfaktoren">#REF!</definedName>
    <definedName name="JF" localSheetId="8">'[3]Hilfstabelle Häufigkeiten'!$A$3:$B$9</definedName>
    <definedName name="JF">'[4]Hilfstabelle Häufigkeiten'!$A$3:$B$9</definedName>
    <definedName name="Leistungswerte" localSheetId="8">[1]Leistungswerte!$A$9:$G$29</definedName>
    <definedName name="Leistungswerte">[2]Leistungswerte!$A$9:$G$29</definedName>
    <definedName name="LW" localSheetId="8">[3]Leistungswerte!$A$9:$C$28</definedName>
    <definedName name="LW">[4]Leistungswerte!$A$9:$C$28</definedName>
    <definedName name="NNK" localSheetId="8">#REF!</definedName>
    <definedName name="NNK">#REF!</definedName>
    <definedName name="NNK_Elemente" localSheetId="8">#REF!</definedName>
    <definedName name="NNK_Elemente">#REF!</definedName>
    <definedName name="SLK" localSheetId="8">#REF!</definedName>
    <definedName name="SLK">#REF!</definedName>
    <definedName name="Sonder">#REF!</definedName>
    <definedName name="Sonder_elemente">#REF!</definedName>
    <definedName name="Turnus">#REF!</definedName>
    <definedName name="Turnus1">#REF!</definedName>
    <definedName name="Turnuskiga" localSheetId="8">[1]Häufigkeiten!$A$2:$B$11</definedName>
    <definedName name="Turnuskiga">[2]Häufigkeiten!$A$2:$B$11</definedName>
    <definedName name="WD" localSheetId="8">#REF!</definedName>
    <definedName name="WD">#REF!</definedName>
    <definedName name="WD_Elemente" localSheetId="8">#REF!</definedName>
    <definedName name="WD_Elemente">#REF!</definedName>
    <definedName name="Werte" localSheetId="8">#REF!</definedName>
    <definedName name="Wert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3" i="96" l="1"/>
  <c r="M14" i="96"/>
  <c r="M15" i="96"/>
  <c r="M16" i="96"/>
  <c r="M17" i="96"/>
  <c r="M18" i="96"/>
  <c r="M19" i="96"/>
  <c r="M12" i="96"/>
  <c r="I16" i="96" l="1"/>
  <c r="I17" i="96"/>
  <c r="I18" i="96"/>
  <c r="I19" i="96"/>
  <c r="N5" i="96"/>
  <c r="H29" i="96"/>
  <c r="H30" i="96"/>
  <c r="H31" i="96"/>
  <c r="H32" i="96"/>
  <c r="H33" i="96"/>
  <c r="H34" i="96"/>
  <c r="H35" i="96"/>
  <c r="H36" i="96"/>
  <c r="L30" i="96"/>
  <c r="L31" i="96"/>
  <c r="L32" i="96"/>
  <c r="L33" i="96"/>
  <c r="L34" i="96"/>
  <c r="L35" i="96"/>
  <c r="L36" i="96"/>
  <c r="L29" i="96"/>
  <c r="N22" i="96"/>
  <c r="J34" i="96" l="1"/>
  <c r="J35" i="96"/>
  <c r="J36" i="96"/>
  <c r="B13" i="96"/>
  <c r="B30" i="96" s="1"/>
  <c r="B14" i="96"/>
  <c r="B31" i="96" s="1"/>
  <c r="B15" i="96"/>
  <c r="B32" i="96" s="1"/>
  <c r="B16" i="96"/>
  <c r="B33" i="96" s="1"/>
  <c r="B17" i="96"/>
  <c r="B34" i="96" s="1"/>
  <c r="B18" i="96"/>
  <c r="B35" i="96" s="1"/>
  <c r="B19" i="96"/>
  <c r="B36" i="96" s="1"/>
  <c r="N35" i="96" l="1"/>
  <c r="N34" i="96"/>
  <c r="N36" i="96"/>
  <c r="J32" i="96" l="1"/>
  <c r="N32" i="96" s="1"/>
  <c r="B12" i="96" l="1"/>
  <c r="J64" i="109" l="1"/>
  <c r="J65" i="109"/>
  <c r="H65" i="109" l="1"/>
  <c r="K55" i="109"/>
  <c r="D55" i="109"/>
  <c r="K44" i="109"/>
  <c r="D44" i="109"/>
  <c r="K16" i="109"/>
  <c r="K25" i="109" s="1"/>
  <c r="K26" i="109" s="1"/>
  <c r="D16" i="109"/>
  <c r="D26" i="109" s="1"/>
  <c r="D27" i="109" s="1"/>
  <c r="D34" i="109" s="1"/>
  <c r="D57" i="109" l="1"/>
  <c r="D61" i="109" s="1"/>
  <c r="F61" i="109" s="1"/>
  <c r="K34" i="109"/>
  <c r="K57" i="109" s="1"/>
  <c r="K61" i="109" s="1"/>
  <c r="D62" i="109" l="1"/>
  <c r="F62" i="109" s="1"/>
  <c r="M61" i="109"/>
  <c r="K62" i="109"/>
  <c r="N51" i="96" l="1"/>
  <c r="M62" i="109"/>
  <c r="H66" i="109" s="1"/>
  <c r="J33" i="96" l="1"/>
  <c r="N33" i="96" l="1"/>
  <c r="K16" i="96" l="1"/>
  <c r="N16" i="96" s="1"/>
  <c r="J29" i="96"/>
  <c r="N29" i="96" s="1"/>
  <c r="K17" i="96"/>
  <c r="N17" i="96" s="1"/>
  <c r="I12" i="96"/>
  <c r="K12" i="96"/>
  <c r="J30" i="96"/>
  <c r="N30" i="96" s="1"/>
  <c r="K18" i="96"/>
  <c r="N18" i="96" s="1"/>
  <c r="K19" i="96"/>
  <c r="N19" i="96" s="1"/>
  <c r="I14" i="96"/>
  <c r="K14" i="96"/>
  <c r="J31" i="96"/>
  <c r="N31" i="96" s="1"/>
  <c r="K15" i="96"/>
  <c r="I15" i="96"/>
  <c r="N15" i="96" s="1"/>
  <c r="I13" i="96"/>
  <c r="K13" i="96"/>
  <c r="S27" i="96"/>
  <c r="N14" i="96" l="1"/>
  <c r="N13" i="96"/>
  <c r="N12" i="96"/>
  <c r="N38" i="96"/>
  <c r="P29" i="96"/>
  <c r="N24" i="96" l="1"/>
  <c r="B29" i="96"/>
  <c r="C5" i="96"/>
  <c r="C3" i="96"/>
  <c r="B3" i="94" l="1"/>
  <c r="A27" i="3" l="1"/>
  <c r="F57" i="9" l="1"/>
  <c r="D52" i="9"/>
  <c r="F51" i="9"/>
  <c r="F50" i="9"/>
  <c r="F49" i="9"/>
  <c r="F48" i="9"/>
  <c r="F47" i="9"/>
  <c r="F45" i="9"/>
  <c r="F44" i="9"/>
  <c r="D40" i="9"/>
  <c r="F39" i="9"/>
  <c r="F38" i="9"/>
  <c r="F37" i="9"/>
  <c r="F36" i="9"/>
  <c r="F35" i="9"/>
  <c r="F30" i="9"/>
  <c r="F29" i="9"/>
  <c r="F28" i="9"/>
  <c r="F27" i="9"/>
  <c r="D24" i="9"/>
  <c r="F23" i="9"/>
  <c r="F22" i="9"/>
  <c r="F21" i="9"/>
  <c r="F20" i="9"/>
  <c r="F19" i="9"/>
  <c r="D15" i="9"/>
  <c r="F14" i="9"/>
  <c r="F13" i="9"/>
  <c r="F12" i="9"/>
  <c r="F11" i="9"/>
  <c r="F10" i="9"/>
  <c r="E50" i="3"/>
  <c r="C36" i="3"/>
  <c r="A36" i="3"/>
  <c r="C33" i="3"/>
  <c r="A33" i="3"/>
  <c r="C30" i="3"/>
  <c r="A30" i="3"/>
  <c r="C27" i="3"/>
  <c r="G27" i="3" s="1"/>
  <c r="C24" i="3"/>
  <c r="C18" i="3"/>
  <c r="A18" i="3"/>
  <c r="C15" i="3"/>
  <c r="A15" i="3"/>
  <c r="C12" i="3"/>
  <c r="G9" i="3"/>
  <c r="F9" i="3"/>
  <c r="L6" i="3"/>
  <c r="K6" i="3"/>
  <c r="J6" i="3"/>
  <c r="I6" i="3"/>
  <c r="H6" i="3"/>
  <c r="G6" i="3"/>
  <c r="F6" i="3"/>
  <c r="C45" i="3" s="1"/>
  <c r="J45" i="3" s="1"/>
  <c r="G10" i="8"/>
  <c r="F10" i="8" s="1"/>
  <c r="G9" i="8"/>
  <c r="F9" i="8" s="1"/>
  <c r="G8" i="8"/>
  <c r="F8" i="8" s="1"/>
  <c r="G7" i="8"/>
  <c r="F7" i="8" s="1"/>
  <c r="E4" i="8"/>
  <c r="B4" i="8"/>
  <c r="E3" i="8"/>
  <c r="B3" i="8"/>
  <c r="D31" i="9" l="1"/>
  <c r="D54" i="9" s="1"/>
  <c r="F52" i="9" s="1"/>
  <c r="I15" i="3"/>
  <c r="F12" i="8"/>
  <c r="C44" i="3"/>
  <c r="I44" i="3" s="1"/>
  <c r="C46" i="3"/>
  <c r="K46" i="3" s="1"/>
  <c r="K50" i="3" s="1"/>
  <c r="F15" i="9"/>
  <c r="I33" i="3"/>
  <c r="C42" i="3"/>
  <c r="G42" i="3" s="1"/>
  <c r="C47" i="3"/>
  <c r="L47" i="3" s="1"/>
  <c r="L50" i="3" s="1"/>
  <c r="C43" i="3"/>
  <c r="H43" i="3" s="1"/>
  <c r="F40" i="9"/>
  <c r="H12" i="3"/>
  <c r="F24" i="9"/>
  <c r="G12" i="8"/>
  <c r="J18" i="3"/>
  <c r="H30" i="3"/>
  <c r="F24" i="3"/>
  <c r="F54" i="9"/>
  <c r="P82" i="65"/>
  <c r="O82" i="65"/>
  <c r="N82" i="65"/>
  <c r="M82" i="65"/>
  <c r="K82" i="65"/>
  <c r="H82" i="65"/>
  <c r="H79" i="65"/>
  <c r="H60" i="65"/>
  <c r="H45" i="65"/>
  <c r="P24" i="65"/>
  <c r="I24" i="65"/>
  <c r="P23" i="65"/>
  <c r="I23" i="65"/>
  <c r="P22" i="65"/>
  <c r="I22" i="65"/>
  <c r="P21" i="65"/>
  <c r="I21" i="65"/>
  <c r="P20" i="65"/>
  <c r="I20" i="65"/>
  <c r="P19" i="65"/>
  <c r="I19" i="65"/>
  <c r="P18" i="65"/>
  <c r="O18" i="65"/>
  <c r="N18" i="65"/>
  <c r="M18" i="65"/>
  <c r="L18" i="65"/>
  <c r="K18" i="65"/>
  <c r="J18" i="65"/>
  <c r="I18" i="65"/>
  <c r="O17" i="65"/>
  <c r="N17" i="65"/>
  <c r="M17" i="65"/>
  <c r="L17" i="65"/>
  <c r="K17" i="65"/>
  <c r="J17" i="65"/>
  <c r="I17" i="65"/>
  <c r="P16" i="65"/>
  <c r="O16" i="65"/>
  <c r="N16" i="65"/>
  <c r="M16" i="65"/>
  <c r="L16" i="65"/>
  <c r="K16" i="65"/>
  <c r="J16" i="65"/>
  <c r="I16" i="65"/>
  <c r="F31" i="9" l="1"/>
  <c r="I25" i="65"/>
  <c r="H83" i="65"/>
  <c r="P12" i="65"/>
  <c r="I12" i="65"/>
  <c r="P11" i="65"/>
  <c r="I11" i="65"/>
  <c r="C11" i="65"/>
  <c r="P10" i="65"/>
  <c r="I10" i="65"/>
  <c r="P9" i="65"/>
  <c r="I9" i="65"/>
  <c r="P8" i="65"/>
  <c r="I8" i="65"/>
  <c r="P7" i="65"/>
  <c r="I7" i="65"/>
  <c r="O6" i="65"/>
  <c r="N6" i="65"/>
  <c r="M6" i="65"/>
  <c r="L6" i="65"/>
  <c r="K6" i="65"/>
  <c r="J6" i="65"/>
  <c r="I6" i="65"/>
  <c r="O5" i="65"/>
  <c r="N5" i="65"/>
  <c r="M5" i="65"/>
  <c r="L5" i="65"/>
  <c r="K5" i="65"/>
  <c r="J5" i="65"/>
  <c r="I5" i="65"/>
  <c r="O4" i="65" l="1"/>
  <c r="N4" i="65"/>
  <c r="M4" i="65"/>
  <c r="L4" i="65"/>
  <c r="K4" i="65"/>
  <c r="J4" i="65"/>
  <c r="I4" i="65"/>
  <c r="I13" i="65" s="1"/>
  <c r="C3" i="65"/>
  <c r="L29" i="65" l="1"/>
  <c r="L31" i="65"/>
  <c r="L33" i="65"/>
  <c r="I35" i="65"/>
  <c r="I37" i="65"/>
  <c r="L39" i="65"/>
  <c r="L41" i="65"/>
  <c r="L43" i="65"/>
  <c r="I46" i="65"/>
  <c r="I48" i="65"/>
  <c r="L50" i="65"/>
  <c r="L52" i="65"/>
  <c r="L54" i="65"/>
  <c r="L56" i="65"/>
  <c r="L58" i="65"/>
  <c r="I61" i="65"/>
  <c r="I63" i="65"/>
  <c r="I65" i="65"/>
  <c r="I67" i="65"/>
  <c r="I69" i="65"/>
  <c r="L71" i="65"/>
  <c r="L73" i="65"/>
  <c r="L75" i="65"/>
  <c r="L77" i="65"/>
  <c r="I28" i="65"/>
  <c r="L30" i="65"/>
  <c r="L32" i="65"/>
  <c r="L34" i="65"/>
  <c r="I36" i="65"/>
  <c r="L38" i="65"/>
  <c r="L40" i="65"/>
  <c r="L42" i="65"/>
  <c r="L44" i="65"/>
  <c r="L47" i="65"/>
  <c r="L49" i="65"/>
  <c r="L51" i="65"/>
  <c r="L53" i="65"/>
  <c r="L55" i="65"/>
  <c r="L57" i="65"/>
  <c r="L59" i="65"/>
  <c r="L62" i="65"/>
  <c r="I64" i="65"/>
  <c r="I66" i="65"/>
  <c r="L68" i="65"/>
  <c r="L70" i="65"/>
  <c r="I72" i="65"/>
  <c r="L74" i="65"/>
  <c r="L76" i="65"/>
  <c r="L78" i="65"/>
  <c r="L28" i="65"/>
  <c r="I30" i="65"/>
  <c r="I32" i="65"/>
  <c r="I34" i="65"/>
  <c r="L36" i="65"/>
  <c r="I38" i="65"/>
  <c r="I40" i="65"/>
  <c r="I42" i="65"/>
  <c r="I44" i="65"/>
  <c r="I47" i="65"/>
  <c r="I49" i="65"/>
  <c r="I51" i="65"/>
  <c r="I53" i="65"/>
  <c r="I55" i="65"/>
  <c r="I57" i="65"/>
  <c r="I59" i="65"/>
  <c r="I62" i="65"/>
  <c r="L64" i="65"/>
  <c r="L66" i="65"/>
  <c r="I68" i="65"/>
  <c r="I70" i="65"/>
  <c r="L72" i="65"/>
  <c r="I74" i="65"/>
  <c r="I76" i="65"/>
  <c r="I78" i="65"/>
  <c r="I29" i="65"/>
  <c r="I31" i="65"/>
  <c r="I33" i="65"/>
  <c r="L35" i="65"/>
  <c r="L37" i="65"/>
  <c r="I39" i="65"/>
  <c r="I41" i="65"/>
  <c r="I43" i="65"/>
  <c r="L46" i="65"/>
  <c r="L48" i="65"/>
  <c r="I50" i="65"/>
  <c r="I52" i="65"/>
  <c r="I54" i="65"/>
  <c r="I56" i="65"/>
  <c r="I58" i="65"/>
  <c r="L61" i="65"/>
  <c r="L63" i="65"/>
  <c r="L65" i="65"/>
  <c r="L67" i="65"/>
  <c r="L69" i="65"/>
  <c r="I71" i="65"/>
  <c r="I73" i="65"/>
  <c r="I75" i="65"/>
  <c r="I77" i="65"/>
  <c r="J69" i="65" l="1"/>
  <c r="K69" i="65" s="1"/>
  <c r="M69" i="65" s="1"/>
  <c r="J72" i="65"/>
  <c r="K72" i="65" s="1"/>
  <c r="M72" i="65" s="1"/>
  <c r="J34" i="65"/>
  <c r="K34" i="65" s="1"/>
  <c r="M34" i="65" s="1"/>
  <c r="J71" i="65"/>
  <c r="K71" i="65" s="1"/>
  <c r="M71" i="65" s="1"/>
  <c r="J68" i="65"/>
  <c r="K68" i="65" s="1"/>
  <c r="M68" i="65" s="1"/>
  <c r="J47" i="65"/>
  <c r="K47" i="65" s="1"/>
  <c r="M47" i="65" s="1"/>
  <c r="J44" i="65"/>
  <c r="K44" i="65" s="1"/>
  <c r="M44" i="65" s="1"/>
  <c r="J48" i="65"/>
  <c r="K48" i="65" s="1"/>
  <c r="M48" i="65" s="1"/>
  <c r="J59" i="65"/>
  <c r="K59" i="65" s="1"/>
  <c r="M59" i="65" s="1"/>
  <c r="J37" i="65"/>
  <c r="K37" i="65" s="1"/>
  <c r="M37" i="65" s="1"/>
  <c r="J67" i="65"/>
  <c r="K67" i="65" s="1"/>
  <c r="M67" i="65" s="1"/>
  <c r="J62" i="65"/>
  <c r="K62" i="65" s="1"/>
  <c r="M62" i="65" s="1"/>
  <c r="J30" i="65"/>
  <c r="K30" i="65" s="1"/>
  <c r="M30" i="65" s="1"/>
  <c r="J28" i="65"/>
  <c r="K28" i="65" s="1"/>
  <c r="J29" i="65"/>
  <c r="K29" i="65" s="1"/>
  <c r="M29" i="65" s="1"/>
  <c r="J31" i="65"/>
  <c r="K31" i="65" s="1"/>
  <c r="M31" i="65" s="1"/>
  <c r="J32" i="65"/>
  <c r="K32" i="65" s="1"/>
  <c r="M32" i="65" s="1"/>
  <c r="J33" i="65"/>
  <c r="K33" i="65" s="1"/>
  <c r="M33" i="65" s="1"/>
  <c r="J35" i="65"/>
  <c r="K35" i="65" s="1"/>
  <c r="M35" i="65" s="1"/>
  <c r="J36" i="65"/>
  <c r="K36" i="65" s="1"/>
  <c r="M36" i="65" s="1"/>
  <c r="J38" i="65"/>
  <c r="K38" i="65" s="1"/>
  <c r="M38" i="65" s="1"/>
  <c r="J39" i="65"/>
  <c r="K39" i="65" s="1"/>
  <c r="M39" i="65" s="1"/>
  <c r="J40" i="65"/>
  <c r="K40" i="65" s="1"/>
  <c r="M40" i="65" s="1"/>
  <c r="J41" i="65"/>
  <c r="K41" i="65" s="1"/>
  <c r="M41" i="65" s="1"/>
  <c r="J42" i="65"/>
  <c r="K42" i="65" s="1"/>
  <c r="M42" i="65" s="1"/>
  <c r="J43" i="65"/>
  <c r="K43" i="65" s="1"/>
  <c r="M43" i="65" s="1"/>
  <c r="J46" i="65"/>
  <c r="K46" i="65" s="1"/>
  <c r="M46" i="65" s="1"/>
  <c r="J49" i="65"/>
  <c r="K49" i="65" s="1"/>
  <c r="M49" i="65" s="1"/>
  <c r="J50" i="65"/>
  <c r="K50" i="65" s="1"/>
  <c r="M50" i="65" s="1"/>
  <c r="J51" i="65"/>
  <c r="K51" i="65" s="1"/>
  <c r="M51" i="65" s="1"/>
  <c r="J52" i="65"/>
  <c r="K52" i="65" s="1"/>
  <c r="M52" i="65" s="1"/>
  <c r="J53" i="65"/>
  <c r="K53" i="65" s="1"/>
  <c r="M53" i="65" s="1"/>
  <c r="J54" i="65"/>
  <c r="K54" i="65" s="1"/>
  <c r="M54" i="65" s="1"/>
  <c r="J55" i="65"/>
  <c r="K55" i="65" s="1"/>
  <c r="M55" i="65" s="1"/>
  <c r="J56" i="65"/>
  <c r="K56" i="65" s="1"/>
  <c r="M56" i="65" s="1"/>
  <c r="J57" i="65"/>
  <c r="K57" i="65" s="1"/>
  <c r="M57" i="65" s="1"/>
  <c r="J58" i="65"/>
  <c r="K58" i="65" s="1"/>
  <c r="M58" i="65" s="1"/>
  <c r="J61" i="65"/>
  <c r="K61" i="65" s="1"/>
  <c r="J63" i="65"/>
  <c r="K63" i="65" s="1"/>
  <c r="M63" i="65" s="1"/>
  <c r="J64" i="65"/>
  <c r="K64" i="65" s="1"/>
  <c r="M64" i="65" s="1"/>
  <c r="J65" i="65"/>
  <c r="K65" i="65" s="1"/>
  <c r="M65" i="65" s="1"/>
  <c r="J66" i="65"/>
  <c r="K66" i="65" s="1"/>
  <c r="M66" i="65" s="1"/>
  <c r="J70" i="65"/>
  <c r="K70" i="65" s="1"/>
  <c r="M70" i="65" s="1"/>
  <c r="J73" i="65"/>
  <c r="K73" i="65" s="1"/>
  <c r="M73" i="65" s="1"/>
  <c r="J74" i="65"/>
  <c r="K74" i="65" s="1"/>
  <c r="M74" i="65" s="1"/>
  <c r="J75" i="65"/>
  <c r="K75" i="65" s="1"/>
  <c r="M75" i="65" s="1"/>
  <c r="J76" i="65"/>
  <c r="K76" i="65" s="1"/>
  <c r="M76" i="65" s="1"/>
  <c r="J77" i="65"/>
  <c r="K77" i="65" s="1"/>
  <c r="M77" i="65" s="1"/>
  <c r="J78" i="65"/>
  <c r="K78" i="65" s="1"/>
  <c r="M78" i="65" s="1"/>
  <c r="K60" i="65" l="1"/>
  <c r="H84" i="65"/>
  <c r="M61" i="65"/>
  <c r="M79" i="65" s="1"/>
  <c r="K79" i="65"/>
  <c r="M28" i="65"/>
  <c r="K45" i="65"/>
  <c r="M60" i="65"/>
  <c r="K83" i="65" l="1"/>
  <c r="M45" i="65"/>
  <c r="M83" i="65" s="1"/>
  <c r="L83" i="65" l="1"/>
  <c r="G38" i="3"/>
  <c r="G50" i="3" s="1"/>
  <c r="F38" i="3"/>
  <c r="F50" i="3" s="1"/>
  <c r="H38" i="3"/>
  <c r="H50" i="3" s="1"/>
  <c r="I38" i="3"/>
  <c r="I50" i="3" s="1"/>
  <c r="J36" i="3"/>
  <c r="J38" i="3" s="1"/>
  <c r="J50" i="3" s="1"/>
  <c r="F25" i="65" l="1"/>
  <c r="P61" i="65" s="1"/>
  <c r="O61" i="65" s="1"/>
  <c r="N42" i="96" l="1"/>
  <c r="P57" i="65"/>
  <c r="O57" i="65" s="1"/>
  <c r="P33" i="65"/>
  <c r="O33" i="65" s="1"/>
  <c r="N76" i="65"/>
  <c r="P69" i="65"/>
  <c r="O69" i="65" s="1"/>
  <c r="P72" i="65"/>
  <c r="O72" i="65" s="1"/>
  <c r="P28" i="65"/>
  <c r="O28" i="65" s="1"/>
  <c r="P40" i="65"/>
  <c r="O40" i="65" s="1"/>
  <c r="P30" i="65"/>
  <c r="O30" i="65" s="1"/>
  <c r="P47" i="65"/>
  <c r="O47" i="65" s="1"/>
  <c r="N40" i="65"/>
  <c r="P38" i="65"/>
  <c r="O38" i="65" s="1"/>
  <c r="P31" i="65"/>
  <c r="O31" i="65" s="1"/>
  <c r="N70" i="65"/>
  <c r="N41" i="65"/>
  <c r="N42" i="65"/>
  <c r="N38" i="65"/>
  <c r="N31" i="65"/>
  <c r="N58" i="65"/>
  <c r="P34" i="65"/>
  <c r="O34" i="65" s="1"/>
  <c r="N51" i="65"/>
  <c r="P66" i="65"/>
  <c r="O66" i="65" s="1"/>
  <c r="N74" i="65"/>
  <c r="P50" i="65"/>
  <c r="O50" i="65" s="1"/>
  <c r="N47" i="65"/>
  <c r="N62" i="65"/>
  <c r="N54" i="65"/>
  <c r="N49" i="65"/>
  <c r="N55" i="65"/>
  <c r="N73" i="65"/>
  <c r="P64" i="65"/>
  <c r="O64" i="65" s="1"/>
  <c r="N46" i="65"/>
  <c r="N32" i="65"/>
  <c r="N35" i="65"/>
  <c r="N50" i="65"/>
  <c r="N71" i="65"/>
  <c r="P58" i="65"/>
  <c r="O58" i="65" s="1"/>
  <c r="P68" i="65"/>
  <c r="O68" i="65" s="1"/>
  <c r="P65" i="65"/>
  <c r="O65" i="65" s="1"/>
  <c r="N67" i="65"/>
  <c r="P70" i="65"/>
  <c r="O70" i="65" s="1"/>
  <c r="P48" i="65"/>
  <c r="O48" i="65" s="1"/>
  <c r="N37" i="65"/>
  <c r="N77" i="65"/>
  <c r="P75" i="65"/>
  <c r="O75" i="65" s="1"/>
  <c r="P59" i="65"/>
  <c r="O59" i="65" s="1"/>
  <c r="P76" i="65"/>
  <c r="O76" i="65" s="1"/>
  <c r="N65" i="65"/>
  <c r="P41" i="65"/>
  <c r="O41" i="65" s="1"/>
  <c r="P74" i="65"/>
  <c r="O74" i="65" s="1"/>
  <c r="N52" i="65"/>
  <c r="P78" i="65"/>
  <c r="O78" i="65" s="1"/>
  <c r="P35" i="65"/>
  <c r="O35" i="65" s="1"/>
  <c r="P46" i="65"/>
  <c r="O46" i="65" s="1"/>
  <c r="P32" i="65"/>
  <c r="O32" i="65" s="1"/>
  <c r="N57" i="65"/>
  <c r="P49" i="65"/>
  <c r="O49" i="65" s="1"/>
  <c r="P77" i="65"/>
  <c r="O77" i="65" s="1"/>
  <c r="N59" i="65"/>
  <c r="N34" i="65"/>
  <c r="N28" i="65"/>
  <c r="P37" i="65"/>
  <c r="O37" i="65" s="1"/>
  <c r="N63" i="65"/>
  <c r="P43" i="65"/>
  <c r="O43" i="65" s="1"/>
  <c r="N68" i="65"/>
  <c r="P73" i="65"/>
  <c r="O73" i="65" s="1"/>
  <c r="N39" i="65"/>
  <c r="N44" i="65"/>
  <c r="N75" i="65"/>
  <c r="N33" i="65"/>
  <c r="N48" i="65"/>
  <c r="P29" i="65"/>
  <c r="O29" i="65" s="1"/>
  <c r="P39" i="65"/>
  <c r="O39" i="65" s="1"/>
  <c r="N43" i="65"/>
  <c r="P67" i="65"/>
  <c r="O67" i="65" s="1"/>
  <c r="P53" i="65"/>
  <c r="O53" i="65" s="1"/>
  <c r="P55" i="65"/>
  <c r="O55" i="65" s="1"/>
  <c r="N72" i="65"/>
  <c r="P62" i="65"/>
  <c r="O62" i="65" s="1"/>
  <c r="P52" i="65"/>
  <c r="O52" i="65" s="1"/>
  <c r="P42" i="65"/>
  <c r="O42" i="65" s="1"/>
  <c r="N30" i="65"/>
  <c r="N64" i="65"/>
  <c r="N36" i="65"/>
  <c r="N66" i="65"/>
  <c r="N61" i="65"/>
  <c r="P54" i="65"/>
  <c r="O54" i="65" s="1"/>
  <c r="P71" i="65"/>
  <c r="O71" i="65" s="1"/>
  <c r="N53" i="65"/>
  <c r="N78" i="65"/>
  <c r="P51" i="65"/>
  <c r="O51" i="65" s="1"/>
  <c r="N56" i="65"/>
  <c r="P36" i="65"/>
  <c r="O36" i="65" s="1"/>
  <c r="P63" i="65"/>
  <c r="O63" i="65" s="1"/>
  <c r="N69" i="65"/>
  <c r="P44" i="65"/>
  <c r="O44" i="65" s="1"/>
  <c r="N29" i="65"/>
  <c r="P56" i="65"/>
  <c r="O56" i="65" s="1"/>
  <c r="N45" i="65" l="1"/>
  <c r="N79" i="65"/>
  <c r="O60" i="65"/>
  <c r="O45" i="65"/>
  <c r="N60" i="65"/>
  <c r="O79" i="65"/>
  <c r="P17" i="65"/>
  <c r="P25" i="65" s="1"/>
  <c r="P45" i="65"/>
  <c r="P60" i="65"/>
  <c r="P5" i="65"/>
  <c r="P6" i="65"/>
  <c r="P79" i="65"/>
  <c r="P4" i="65"/>
  <c r="O83" i="65" l="1"/>
  <c r="N83" i="65"/>
  <c r="P13" i="65"/>
  <c r="P83" i="65"/>
  <c r="N41" i="96" l="1"/>
  <c r="N44" i="96" s="1"/>
  <c r="N46" i="96" l="1"/>
  <c r="N48" i="96"/>
</calcChain>
</file>

<file path=xl/comments1.xml><?xml version="1.0" encoding="utf-8"?>
<comments xmlns="http://schemas.openxmlformats.org/spreadsheetml/2006/main">
  <authors>
    <author>Gauer Carolin</author>
  </authors>
  <commentList>
    <comment ref="C9" authorId="0" shapeId="0">
      <text>
        <r>
          <rPr>
            <sz val="9"/>
            <color indexed="81"/>
            <rFont val="Tahoma"/>
            <family val="2"/>
          </rPr>
          <t>siehe § 3 Abs. 1 BVB</t>
        </r>
      </text>
    </comment>
  </commentList>
</comments>
</file>

<file path=xl/comments2.xml><?xml version="1.0" encoding="utf-8"?>
<comments xmlns="http://schemas.openxmlformats.org/spreadsheetml/2006/main">
  <authors>
    <author>BitscJ01</author>
  </authors>
  <commentList>
    <comment ref="E61" authorId="0" shapeId="0">
      <text>
        <r>
          <rPr>
            <b/>
            <sz val="8"/>
            <color indexed="81"/>
            <rFont val="Tahoma"/>
            <family val="2"/>
          </rPr>
          <t>BitscJ01:</t>
        </r>
        <r>
          <rPr>
            <sz val="8"/>
            <color indexed="81"/>
            <rFont val="Tahoma"/>
            <family val="2"/>
          </rPr>
          <t xml:space="preserve">
2 Sauberlaufmatten à 2,24 x 1,25</t>
        </r>
      </text>
    </comment>
  </commentList>
</comments>
</file>

<file path=xl/sharedStrings.xml><?xml version="1.0" encoding="utf-8"?>
<sst xmlns="http://schemas.openxmlformats.org/spreadsheetml/2006/main" count="782" uniqueCount="362">
  <si>
    <t>Gebäude</t>
  </si>
  <si>
    <t>Etage</t>
  </si>
  <si>
    <t>Raum-Nr.</t>
  </si>
  <si>
    <t>Fläche</t>
  </si>
  <si>
    <t>Boden-belag</t>
  </si>
  <si>
    <t>Turnus</t>
  </si>
  <si>
    <t>EG</t>
  </si>
  <si>
    <t>F</t>
  </si>
  <si>
    <t>m² p.a.</t>
  </si>
  <si>
    <t>m²/Std.</t>
  </si>
  <si>
    <t>Std. p.a.</t>
  </si>
  <si>
    <t>Bieter:</t>
  </si>
  <si>
    <t>Leistung:</t>
  </si>
  <si>
    <t>Datum:</t>
  </si>
  <si>
    <t>EUR p.a.</t>
  </si>
  <si>
    <t>EUR/ Reinigung</t>
  </si>
  <si>
    <t>EUR/Monat</t>
  </si>
  <si>
    <t>Adresse:</t>
  </si>
  <si>
    <t>Lager</t>
  </si>
  <si>
    <t>Kunde:</t>
  </si>
  <si>
    <t>Verrechenbare Arbeitstage</t>
  </si>
  <si>
    <t>Renigungshäufigkeit wöchentlich</t>
  </si>
  <si>
    <t>Kalendertage</t>
  </si>
  <si>
    <t>abzüglich Sonntage</t>
  </si>
  <si>
    <t>Feiertage immer an Werktagen</t>
  </si>
  <si>
    <t>x</t>
  </si>
  <si>
    <t>=</t>
  </si>
  <si>
    <t>Feiertage auch an Sa/So</t>
  </si>
  <si>
    <t>Summe Feiertage</t>
  </si>
  <si>
    <t>arbeitsfreie Werktage</t>
  </si>
  <si>
    <t>Verrechenbare Tage</t>
  </si>
  <si>
    <t>Objekt:</t>
  </si>
  <si>
    <t>Basisinformation</t>
  </si>
  <si>
    <t>Bezeichnung</t>
  </si>
  <si>
    <t>Spezifikation</t>
  </si>
  <si>
    <t>Gebinde-Größe</t>
  </si>
  <si>
    <t>Jahresbedarf in Stk.</t>
  </si>
  <si>
    <t>€/Stk.</t>
  </si>
  <si>
    <t>€/Monat</t>
  </si>
  <si>
    <t>€/Jahr</t>
  </si>
  <si>
    <t>WC-Papier</t>
  </si>
  <si>
    <t>2-lagig weiß</t>
  </si>
  <si>
    <t xml:space="preserve">  alternativ</t>
  </si>
  <si>
    <t>3-lagig weiß</t>
  </si>
  <si>
    <t>Seifencreme</t>
  </si>
  <si>
    <t>Handtuchpapier</t>
  </si>
  <si>
    <t xml:space="preserve">Kalkulation Hygieneartikel </t>
  </si>
  <si>
    <t>1. Fertigungslohn pro Stunde</t>
  </si>
  <si>
    <t>2. Lohngebundene Kosten</t>
  </si>
  <si>
    <t>2.1 Soziallöhne</t>
  </si>
  <si>
    <t>2.1 a) Feiertage</t>
  </si>
  <si>
    <t>2.1 b) Urlaubsentgelt</t>
  </si>
  <si>
    <t>2.1 c) Arbeitsfreistellung</t>
  </si>
  <si>
    <t>2.1 d) Lohnfortzahlung im Krankheitsfall</t>
  </si>
  <si>
    <t>2.1 e) Zusätzliches Urlaubsgeld</t>
  </si>
  <si>
    <t>Zwischensumme Soziallöhne</t>
  </si>
  <si>
    <t>2.2 Sozialversicherung auf Fertigungslöhne u. Soz.löhne</t>
  </si>
  <si>
    <t>2.2 a) Rentenversicherung</t>
  </si>
  <si>
    <t>2.2 b) Arbeitslosenversicherung</t>
  </si>
  <si>
    <t>2.2 c) Krankenversicherung</t>
  </si>
  <si>
    <t>2.2 d) Pflegeversicherung</t>
  </si>
  <si>
    <t>2.2 e) So. Umlagen (U1, U2 und Insolvenzgeld)</t>
  </si>
  <si>
    <t>Zwischensumme Sozialversicherung</t>
  </si>
  <si>
    <t>2.3 Gesetzliche Unfallversicherung</t>
  </si>
  <si>
    <t>2.4 Haftpflichtversicherung</t>
  </si>
  <si>
    <t>2.5 Beiträge zu Berufsorganisationen</t>
  </si>
  <si>
    <t xml:space="preserve">2.6 Löhne Aufsichten/Vorarbeiter </t>
  </si>
  <si>
    <t>Zwischensumme lohngebundene Kosten</t>
  </si>
  <si>
    <t>3. Sonstige auftragsbezogene Kosten</t>
  </si>
  <si>
    <t>3.1 Sonstige Personalkosten</t>
  </si>
  <si>
    <t>3.2 Gehalt OL</t>
  </si>
  <si>
    <t>3.3 Fertigungsmaterial</t>
  </si>
  <si>
    <t>3.4 Maschinen- und Gerätekosten</t>
  </si>
  <si>
    <t>3.5 Sondereinzelkosten</t>
  </si>
  <si>
    <t>Zwischensumme so. auftragsbezogene Kosten</t>
  </si>
  <si>
    <t>4. Unternehmensbezogene Kosten</t>
  </si>
  <si>
    <t>4.1 Fuhrparkkosten</t>
  </si>
  <si>
    <t>4.2 Fertigungshilfskosten</t>
  </si>
  <si>
    <t>4.3 Verwaltungskosten</t>
  </si>
  <si>
    <t>4.3 a) Gehälter technische Angestellte</t>
  </si>
  <si>
    <t>4.3 b) Gehälter kaufmännische Angestellte</t>
  </si>
  <si>
    <t>4.3 c) sonstige Verwaltungskosten</t>
  </si>
  <si>
    <t>4.3 d) Betriebsratskosten</t>
  </si>
  <si>
    <t>4.4 Kalkulatorische Kosten</t>
  </si>
  <si>
    <t>Zwischensumme Unternehmensbezogene Kosten</t>
  </si>
  <si>
    <t>5. Selbstkosten (Summe 1 bis 4)</t>
  </si>
  <si>
    <t>6. Gewinn und Steuern</t>
  </si>
  <si>
    <t>Kalkulation Stundenverrechnungssatz</t>
  </si>
  <si>
    <t xml:space="preserve"> </t>
  </si>
  <si>
    <t>Kunde</t>
  </si>
  <si>
    <t>Unterschrift:</t>
  </si>
  <si>
    <t>rosa</t>
  </si>
  <si>
    <t>Kalkulation Unterhaltsreinigung</t>
  </si>
  <si>
    <t>KG</t>
  </si>
  <si>
    <t>Raumbezeichnung</t>
  </si>
  <si>
    <t>Flur</t>
  </si>
  <si>
    <t>Garderobe</t>
  </si>
  <si>
    <t>WC</t>
  </si>
  <si>
    <t>L1</t>
  </si>
  <si>
    <t>Windfang</t>
  </si>
  <si>
    <t>Vorraum</t>
  </si>
  <si>
    <t>Gruppenraum</t>
  </si>
  <si>
    <t>Werkraum</t>
  </si>
  <si>
    <t>Nebenraum</t>
  </si>
  <si>
    <t>Küche</t>
  </si>
  <si>
    <t>Besprechung</t>
  </si>
  <si>
    <t>Geräteraum</t>
  </si>
  <si>
    <t>E</t>
  </si>
  <si>
    <t xml:space="preserve">Adresse: </t>
  </si>
  <si>
    <t>Objekte:</t>
  </si>
  <si>
    <t>D1</t>
  </si>
  <si>
    <t>Büro</t>
  </si>
  <si>
    <t>B5</t>
  </si>
  <si>
    <t>F5</t>
  </si>
  <si>
    <t>H5</t>
  </si>
  <si>
    <t>Jahres- faktor</t>
  </si>
  <si>
    <t>Turnhalle</t>
  </si>
  <si>
    <t>WC Behinderte</t>
  </si>
  <si>
    <t>1. OG</t>
  </si>
  <si>
    <t>2. OG</t>
  </si>
  <si>
    <t>3. OG</t>
  </si>
  <si>
    <t>Altbau</t>
  </si>
  <si>
    <t>021</t>
  </si>
  <si>
    <t>022</t>
  </si>
  <si>
    <t>026</t>
  </si>
  <si>
    <t>027</t>
  </si>
  <si>
    <t>029</t>
  </si>
  <si>
    <t>1</t>
  </si>
  <si>
    <t>2</t>
  </si>
  <si>
    <t>3</t>
  </si>
  <si>
    <t>4</t>
  </si>
  <si>
    <t>5</t>
  </si>
  <si>
    <t>6</t>
  </si>
  <si>
    <t>7</t>
  </si>
  <si>
    <t>8</t>
  </si>
  <si>
    <t>12</t>
  </si>
  <si>
    <t>Neubau</t>
  </si>
  <si>
    <t>10</t>
  </si>
  <si>
    <t>11</t>
  </si>
  <si>
    <t>13</t>
  </si>
  <si>
    <t>15</t>
  </si>
  <si>
    <t>16</t>
  </si>
  <si>
    <t>17</t>
  </si>
  <si>
    <t>WC Personal</t>
  </si>
  <si>
    <t>Heizung</t>
  </si>
  <si>
    <t>Summe</t>
  </si>
  <si>
    <t>Technikraum</t>
  </si>
  <si>
    <t>9</t>
  </si>
  <si>
    <t>Stadt Ludwigshafen</t>
  </si>
  <si>
    <t>P</t>
  </si>
  <si>
    <t>KTS Waltraudenstraße</t>
  </si>
  <si>
    <t>Ostflügel</t>
  </si>
  <si>
    <t>Umbau</t>
  </si>
  <si>
    <t>Mittlerer Flügel</t>
  </si>
  <si>
    <t>Westflügel</t>
  </si>
  <si>
    <t>Ost</t>
  </si>
  <si>
    <t>Mitte</t>
  </si>
  <si>
    <t>West</t>
  </si>
  <si>
    <t>14</t>
  </si>
  <si>
    <t>34</t>
  </si>
  <si>
    <t>18</t>
  </si>
  <si>
    <t>19</t>
  </si>
  <si>
    <t>33</t>
  </si>
  <si>
    <t>31</t>
  </si>
  <si>
    <t>32</t>
  </si>
  <si>
    <t>020</t>
  </si>
  <si>
    <t>034.1</t>
  </si>
  <si>
    <t>035</t>
  </si>
  <si>
    <t>035.2</t>
  </si>
  <si>
    <t>Begegnungsraum</t>
  </si>
  <si>
    <t>Flur 1</t>
  </si>
  <si>
    <t>Ruheraum</t>
  </si>
  <si>
    <t>Kinderküche</t>
  </si>
  <si>
    <t>Summe:</t>
  </si>
  <si>
    <t>Flur 2</t>
  </si>
  <si>
    <t>Schlafraum</t>
  </si>
  <si>
    <t>Flur 4</t>
  </si>
  <si>
    <t>Personalraum</t>
  </si>
  <si>
    <t>T</t>
  </si>
  <si>
    <t>11 ??</t>
  </si>
  <si>
    <t>Auftraggeber:</t>
  </si>
  <si>
    <t>Ansprechpartner:</t>
  </si>
  <si>
    <t>Herr xy</t>
  </si>
  <si>
    <t>Tel.:</t>
  </si>
  <si>
    <t>Fax:</t>
  </si>
  <si>
    <t>Handy:</t>
  </si>
  <si>
    <t>Objektteile:</t>
  </si>
  <si>
    <t xml:space="preserve">Bauteile </t>
  </si>
  <si>
    <t>4. OG</t>
  </si>
  <si>
    <t>Bauteil</t>
  </si>
  <si>
    <t>Auftrag-geber:</t>
  </si>
  <si>
    <t>C2</t>
  </si>
  <si>
    <t>LM1</t>
  </si>
  <si>
    <t>J15</t>
  </si>
  <si>
    <t>OkR</t>
  </si>
  <si>
    <t>NkR</t>
  </si>
  <si>
    <t>Davon in Reinigung</t>
  </si>
  <si>
    <t>LV-Code</t>
  </si>
  <si>
    <t>Altbau, Umbau</t>
  </si>
  <si>
    <t>Preis p.a. netto</t>
  </si>
  <si>
    <t xml:space="preserve">davon E (Lino/PVC) </t>
  </si>
  <si>
    <t>Stundenverrechnungssatz:</t>
  </si>
  <si>
    <t>K</t>
  </si>
  <si>
    <t>So</t>
  </si>
  <si>
    <t xml:space="preserve">davon K (Kunststein) </t>
  </si>
  <si>
    <t xml:space="preserve">davon F (Fliesen) </t>
  </si>
  <si>
    <t>davon T (Teppich)</t>
  </si>
  <si>
    <t>davon P (Parkett)</t>
  </si>
  <si>
    <t>davon So (Sonstiges)</t>
  </si>
  <si>
    <t>M5</t>
  </si>
  <si>
    <t>Alte Version 2</t>
  </si>
  <si>
    <t>Anzahl Monate</t>
  </si>
  <si>
    <t>Hinweis: Es sind alle gelben Zellen auszufüllen. Im Ausdruck grau!</t>
  </si>
  <si>
    <t>diverse Objekte gemäß Vergabeunterlagen</t>
  </si>
  <si>
    <t>Objekt</t>
  </si>
  <si>
    <t>Adresse</t>
  </si>
  <si>
    <t>Telefon</t>
  </si>
  <si>
    <t>Ansprech-partner/-in</t>
  </si>
  <si>
    <t>Objektinformationen</t>
  </si>
  <si>
    <t>PLZ/Ort</t>
  </si>
  <si>
    <t>PREISBLATT</t>
  </si>
  <si>
    <t>Bemerkungen</t>
  </si>
  <si>
    <t>Besondere Hinweise zu den Objektinformationen</t>
  </si>
  <si>
    <t>Beginn Reinigung</t>
  </si>
  <si>
    <t>Kehr- und Winterdienst in diversen Objekten</t>
  </si>
  <si>
    <t>Anzahl Reinigungen</t>
  </si>
  <si>
    <t>€/Jahr ohne USt</t>
  </si>
  <si>
    <t>Winterdienst</t>
  </si>
  <si>
    <t>Kehrdienst</t>
  </si>
  <si>
    <t>Summe Kehrdienst</t>
  </si>
  <si>
    <r>
      <t>€/m</t>
    </r>
    <r>
      <rPr>
        <b/>
        <vertAlign val="superscript"/>
        <sz val="10"/>
        <rFont val="Arial"/>
        <family val="2"/>
      </rPr>
      <t>2</t>
    </r>
    <r>
      <rPr>
        <b/>
        <sz val="10"/>
        <rFont val="Arial"/>
        <family val="2"/>
      </rPr>
      <t xml:space="preserve"> pro Reinigung</t>
    </r>
  </si>
  <si>
    <t>Monats-pauschalen</t>
  </si>
  <si>
    <t>GESAMTSUMME p.a. Kehrdienst (ohne USt)</t>
  </si>
  <si>
    <t>GESAMTSUMME p.a. (ohne USt)</t>
  </si>
  <si>
    <t>19 % USt</t>
  </si>
  <si>
    <t>GESAMTSUMME p.a. (brutto inkl. USt)</t>
  </si>
  <si>
    <t>h für 1 Schulhofreinigung</t>
  </si>
  <si>
    <t>WBL</t>
  </si>
  <si>
    <t>Leistungsverzeichnis Winterdienst</t>
  </si>
  <si>
    <t>Leistungsart</t>
  </si>
  <si>
    <t>Definition</t>
  </si>
  <si>
    <t>Ziel/Ergebnis</t>
  </si>
  <si>
    <t>Früherkennung von Schneefall bzw. Glättebildung.</t>
  </si>
  <si>
    <t xml:space="preserve">Kontrollfahrten </t>
  </si>
  <si>
    <t>Regelmäßige Prüfung der Notwendigkeit des Winterdienstes bei unsicherer Wetterlage.</t>
  </si>
  <si>
    <t>Schneeräumung</t>
  </si>
  <si>
    <t>Bei Schneefall ist mittels geeigneter Maschinen und Geräte der Schnee, soweit technisch möglich, zu entfernen.</t>
  </si>
  <si>
    <t>Streuen</t>
  </si>
  <si>
    <t>Ausbringen von zulässigen Streumitteln auf der geräumten Fläche bzw. Flächen mit gefrorenem Niederschlag.</t>
  </si>
  <si>
    <t>Streumaterial</t>
  </si>
  <si>
    <t>Hilfsmittel zur Herstellung der Rutschsicherheit.</t>
  </si>
  <si>
    <t>Bereitstellung und Vorhaltung der erforderlichen Geräte und Maschinen</t>
  </si>
  <si>
    <t>Personalbereitstellung</t>
  </si>
  <si>
    <t>Versicherungsprämien</t>
  </si>
  <si>
    <t>Haftungsübernahme</t>
  </si>
  <si>
    <t>Dokumentation der Durchführung</t>
  </si>
  <si>
    <t>Absicherung im Schadensfall</t>
  </si>
  <si>
    <t>Übernahme der Haftung bei unsachgemäßem Winterdienst.</t>
  </si>
  <si>
    <t>Reinigung der Verkehrsflächen</t>
  </si>
  <si>
    <t xml:space="preserve">Kehren bzw. Kehrsaugen von Verkehrsflächen </t>
  </si>
  <si>
    <t>Leistungsverzeichnis Kehrdienst</t>
  </si>
  <si>
    <t>Unkraut auf den befestigten Flächen ist zu entfernen. Es dürfen keine Pestizide eingesetzt werden.</t>
  </si>
  <si>
    <t>Unkrautentfernung</t>
  </si>
  <si>
    <t>2. Kehrdienst</t>
  </si>
  <si>
    <t>Summe Winterdienst</t>
  </si>
  <si>
    <t>GESAMTSUMME p.a. Winterdienst</t>
  </si>
  <si>
    <t>Stundenverrechnungssatz Unterhaltsreinigung</t>
  </si>
  <si>
    <t>Sozialversicherungspflichtig Beschäftigte</t>
  </si>
  <si>
    <t>Geringfügig Beschäftigte</t>
  </si>
  <si>
    <t>2.2 a) Pauschalbeitrag zur Rentenversicherung</t>
  </si>
  <si>
    <t>2.2 b) Pauschalbeitrag zur Krankenversicherung + ggf. U1-Umlage</t>
  </si>
  <si>
    <t>2.2 c) Krankenversicherung + ggf. U1-Umlage</t>
  </si>
  <si>
    <t>2.2 c) einheitliche Pauschalsteuer</t>
  </si>
  <si>
    <t>2.2 d) Insolvenzgeldumlage</t>
  </si>
  <si>
    <t>2.2 e) Insolvenzgeldumlage</t>
  </si>
  <si>
    <t>2.2 e) Umlage U 2 Mutterschaft</t>
  </si>
  <si>
    <t>2.2 f) Umlage U 2 Mutterschaft</t>
  </si>
  <si>
    <t>2.2 f) Sonstige Umlagen</t>
  </si>
  <si>
    <t>2.2 g) Sonstige Umlagen</t>
  </si>
  <si>
    <t>2.2 g) Pauschalabgabe auf Soziallöhne</t>
  </si>
  <si>
    <t>2.2 h) Sozialversicherung auf Soziallöhne</t>
  </si>
  <si>
    <t xml:space="preserve">2.6 Löhne Vorarbeiter </t>
  </si>
  <si>
    <t>3.1 a) Kosten Objektleiter</t>
  </si>
  <si>
    <t>3.1 b) Kosten Betriebsleiter</t>
  </si>
  <si>
    <t>3.2 Schulung/Einarbeitung</t>
  </si>
  <si>
    <t>3.3 Sonstige Personalkosten incl. Schwerbehindertenabgabe</t>
  </si>
  <si>
    <t>3.4 Fertigungsmaterial</t>
  </si>
  <si>
    <t>3.5 Maschinen- und Gerätekosten</t>
  </si>
  <si>
    <t>3.6 Qualitätsmanagementkosten</t>
  </si>
  <si>
    <t>4.4 Sonstige Kosten</t>
  </si>
  <si>
    <t>Kalkulationszuschlag (Unternehmerzuschlag auf Fertigungslohn)</t>
  </si>
  <si>
    <t>Stundenverrechnungssatz</t>
  </si>
  <si>
    <t>Anteil Sozialversicherungspflichtig Beschäftigte:</t>
  </si>
  <si>
    <t>Anteil Geringfügig Beschäftigte:</t>
  </si>
  <si>
    <t>resultierender Stundenverrechnungssatz (Mischsatz):</t>
  </si>
  <si>
    <t xml:space="preserve">Der Anteil der Lohn- und Lohngebundenen Kosten (SVS Positionen 1 - 2.6) am Gesamtpreis beträgt </t>
  </si>
  <si>
    <t>zu wertender Angebotspreis WD</t>
  </si>
  <si>
    <t>Sonn- und Feiertags-zuschlag</t>
  </si>
  <si>
    <t>Stadtteil</t>
  </si>
  <si>
    <t>Mundenheim</t>
  </si>
  <si>
    <t>Edigheim</t>
  </si>
  <si>
    <t>Oggersheim</t>
  </si>
  <si>
    <t>Reinigungs-klasse gemäß Satzung</t>
  </si>
  <si>
    <t>Objektbetrieb</t>
  </si>
  <si>
    <t>Sporthallennutzung, aber kein Schulbetrieb</t>
  </si>
  <si>
    <t>Anliegerfläche</t>
  </si>
  <si>
    <t>Die Außenreinigung ist einmal wöchentlich gemäß Satzung durchzuführen.</t>
  </si>
  <si>
    <t>Die geräumten Flächen müssen weitgehend von Schnee befreit sein. Direkt vor den Notausgangstüren müssen die Flächen, die zur Öffnung erforderlich sind, im Rahmen des Winterdienstes schnee- und eisfrei gehalten werden.</t>
  </si>
  <si>
    <t>Herstellung einer ausreichenden Rutschsicherheit insbesondere auch auf Treppen und Rampen. Direkt vor den Notausgangstüren müssen die Flächen, die zur Öffnung erforderlich sind, im Rahmen des Winterdienstes schnee- und eisfrei gehalten werden.</t>
  </si>
  <si>
    <t>Bereitstellung von einsatzbereiten Geräten und Maschinen für Winterdienstdurchführung</t>
  </si>
  <si>
    <t>Dokumentation zur Haftungsabsicherung und als Leistungsnachweis für die Rechnungsstellung</t>
  </si>
  <si>
    <r>
      <t>€/m</t>
    </r>
    <r>
      <rPr>
        <b/>
        <vertAlign val="superscript"/>
        <sz val="10"/>
        <rFont val="Arial"/>
        <family val="2"/>
      </rPr>
      <t>2</t>
    </r>
    <r>
      <rPr>
        <b/>
        <sz val="10"/>
        <rFont val="Arial"/>
        <family val="2"/>
      </rPr>
      <t xml:space="preserve"> pro zusätzlicher Reinigung</t>
    </r>
  </si>
  <si>
    <t>Preis pro zusätzlicher Reinigung</t>
  </si>
  <si>
    <t>Bereitstellung von ausreichender Anzahl an geeignetem Personal für Winterdienstdurchführung</t>
  </si>
  <si>
    <t>Vertragsbeginn:</t>
  </si>
  <si>
    <r>
      <t>€/m</t>
    </r>
    <r>
      <rPr>
        <b/>
        <vertAlign val="superscript"/>
        <sz val="10"/>
        <rFont val="Arial"/>
        <family val="2"/>
      </rPr>
      <t>2</t>
    </r>
    <r>
      <rPr>
        <b/>
        <sz val="10"/>
        <rFont val="Arial"/>
        <family val="2"/>
      </rPr>
      <t xml:space="preserve"> pro </t>
    </r>
    <r>
      <rPr>
        <b/>
        <sz val="10"/>
        <color rgb="FFFF0000"/>
        <rFont val="Arial"/>
        <family val="2"/>
      </rPr>
      <t>Winterdienst</t>
    </r>
  </si>
  <si>
    <r>
      <t xml:space="preserve">Preis
pro </t>
    </r>
    <r>
      <rPr>
        <b/>
        <sz val="10"/>
        <color rgb="FFFF0000"/>
        <rFont val="Arial"/>
        <family val="2"/>
      </rPr>
      <t>WD</t>
    </r>
  </si>
  <si>
    <r>
      <t>1. Winterdienst</t>
    </r>
    <r>
      <rPr>
        <b/>
        <sz val="11"/>
        <color rgb="FFFF0000"/>
        <rFont val="Arial"/>
        <family val="2"/>
      </rPr>
      <t xml:space="preserve"> (WD)</t>
    </r>
    <r>
      <rPr>
        <b/>
        <sz val="11"/>
        <rFont val="Arial"/>
        <family val="2"/>
      </rPr>
      <t xml:space="preserve">
</t>
    </r>
    <r>
      <rPr>
        <b/>
        <sz val="11"/>
        <color rgb="FFFF0000"/>
        <rFont val="Arial"/>
        <family val="2"/>
      </rPr>
      <t>Räum- und / oder Streudienst</t>
    </r>
  </si>
  <si>
    <t>Vorhalte-
pauschale pro Monat (Nov - Mrz)</t>
  </si>
  <si>
    <t>Fläche vor 1 Notausgangstür, tatsächliche geräumte Anzahl Notausgangstüren wird vergütet, sofern nicht bereits in o. a. Flächen enthalten</t>
  </si>
  <si>
    <t>€/Notausgangstür</t>
  </si>
  <si>
    <r>
      <t xml:space="preserve">Für den zu wertende Angebotspreis der Winterdienst-Angebote wird zur Vergleichbarkeit in der unten stehenden Tabelle folgende Einsatzhäufigkeit angenommen:
- 5mal monatliche Vorhaltepauschale WD
- 3mal Preis pro </t>
    </r>
    <r>
      <rPr>
        <sz val="10"/>
        <color rgb="FFFF0000"/>
        <rFont val="Arial"/>
        <family val="2"/>
      </rPr>
      <t>Winterdienst</t>
    </r>
    <r>
      <rPr>
        <sz val="10"/>
        <rFont val="Arial"/>
        <family val="2"/>
      </rPr>
      <t xml:space="preserve"> "Objektbetrieb"
- 1mal Preis pro </t>
    </r>
    <r>
      <rPr>
        <sz val="10"/>
        <color rgb="FFFF0000"/>
        <rFont val="Arial"/>
        <family val="2"/>
      </rPr>
      <t>Winterdienst</t>
    </r>
    <r>
      <rPr>
        <sz val="10"/>
        <rFont val="Arial"/>
        <family val="2"/>
      </rPr>
      <t xml:space="preserve"> "Sporthallennutzung, aber kein Schulbetrieb"
- 1mal Preis pro </t>
    </r>
    <r>
      <rPr>
        <sz val="10"/>
        <color rgb="FFFF0000"/>
        <rFont val="Arial"/>
        <family val="2"/>
      </rPr>
      <t>Winterdienst</t>
    </r>
    <r>
      <rPr>
        <sz val="10"/>
        <rFont val="Arial"/>
        <family val="2"/>
      </rPr>
      <t xml:space="preserve"> "Anliegerfläche" (= kein Dienstbetrieb im Objekt) mit Sonn- und Feiertagszuschlag
- 5 Einsätze Winterdienst vor Notausgangstür; Annahme: 6 Notausgangstüren pro Objekt &amp; je Notausgangstür ca. 1 qm zu räumende Fläche</t>
    </r>
  </si>
  <si>
    <t>Anzahl angenommener zusätzlicher Reinigungen</t>
  </si>
  <si>
    <t>ja</t>
  </si>
  <si>
    <r>
      <t xml:space="preserve">Die Bodenflächen sind frei von Wildpflanzen.
</t>
    </r>
    <r>
      <rPr>
        <sz val="10"/>
        <color rgb="FFFF0000"/>
        <rFont val="Arial"/>
        <family val="2"/>
      </rPr>
      <t>Regelmäßige mechanische, manuelle Reinigung.</t>
    </r>
  </si>
  <si>
    <t>KTS Maudach</t>
  </si>
  <si>
    <t>Grünstadter Straße 5</t>
  </si>
  <si>
    <t>67067 Ludwigshafen</t>
  </si>
  <si>
    <t xml:space="preserve">KTS Ruchheim </t>
  </si>
  <si>
    <t>Oggersheimer Straße 20</t>
  </si>
  <si>
    <t>67071 Ludwigshafen</t>
  </si>
  <si>
    <t>KTS Adolf-Diesterweg</t>
  </si>
  <si>
    <t>Adolf-Diesterweg-Straße 144</t>
  </si>
  <si>
    <t>Integrative Kindertagesstätte Ludwigshafen - KTS Oggersheim</t>
  </si>
  <si>
    <t>Comeniusstraße 32</t>
  </si>
  <si>
    <t>KTS Langgewann</t>
  </si>
  <si>
    <t>Friedrich-Naumann-Straße 13</t>
  </si>
  <si>
    <t>KTS Tabaluga</t>
  </si>
  <si>
    <t>Mörikestraße 28</t>
  </si>
  <si>
    <t>KTS Karl Dillinger</t>
  </si>
  <si>
    <t>Karl-Dillinger-Straße 7</t>
  </si>
  <si>
    <t>KTS Melm</t>
  </si>
  <si>
    <t>Rheinhorststraße 40</t>
  </si>
  <si>
    <t>Frau Bolz</t>
  </si>
  <si>
    <t>0621 305020</t>
  </si>
  <si>
    <t>Frau Back</t>
  </si>
  <si>
    <t>0621 586439120</t>
  </si>
  <si>
    <t>Frau Samstag</t>
  </si>
  <si>
    <t>0621 504 2814</t>
  </si>
  <si>
    <t>Frau Orth</t>
  </si>
  <si>
    <t>0621 504 3514</t>
  </si>
  <si>
    <t>Frau Fried</t>
  </si>
  <si>
    <t>0621 504 2860</t>
  </si>
  <si>
    <t>Frau Gmelin</t>
  </si>
  <si>
    <t>0621 504 2818</t>
  </si>
  <si>
    <t>Frau Helfert</t>
  </si>
  <si>
    <t>0621 504 2825</t>
  </si>
  <si>
    <t>Herr Villigas Sauer</t>
  </si>
  <si>
    <t>0621 674014</t>
  </si>
  <si>
    <t>Gemäß § 5 Abs. 3 der Satzung über die Reinigung öffentlicher Straßen:
Die Räumungs- und Streupflicht ist so rechtzeitig und erforderlichenfalls so oft zu erfüllen, dass die Gehwege während der üblichen Verkehrszeiten (werktags von 07.00 Uhr bis 21.00 Uhr, sonn- und feiertags von 08.00 Uhr bis 21.00 Uhr) begehbar sind. Es genügt, einen ca. 1,50 Meter breiten Gehstreifen freizuhalten. Im übrigen sind Schnee und Eis auf den Gehwegen längs des Bordsteines, bei Straßen ohne Gehweg auf den für den fließenden Verkehr entbehrlichen Teil der Fahrbahn aufzuschichten. Sofern dies nicht ohne wesentliche Beeinträchtigung des Verkehrsflusses möglich ist, entfällt die Schneeräumungspflicht.
Bei Gehwegen auf denen sich Haltestellen des öffentlichen Nahverkehrs befinden, ist die gesamte Gehwegsbreite zu räumen und gegebenenfalls zu streuen, dass zumindest an einer Stelle ein sicherer Ein- und Ausstieg für die Fahrgäste möglich ist.</t>
  </si>
  <si>
    <t>Abstumpfende Mittel (zum Beispiel Asche, Sand, Splitt usw.).
Die Verwendung von Steinsalz, Viehsalz (vergälltes Steinsalz) oder anderen Auftaustoffen ist verboten.</t>
  </si>
  <si>
    <r>
      <t>Die im Lageplan gekennzeichneten Flächen (für die Anliegerflächen laut Satzung, für die sonstigen Flächen entsprechend) sind von sämtlichem aufliegenden (leicht gebundenen) Schmutz (Staub, Sand, Laub, Papierknäuel, Zigarettenkippen, Streugut etc.) durch manuelle oder maschinelle,  mechanische Entfernung mit Borstenerzeugnissesn (Besen, Bürsten, Kehrwalze, Bürstwalze) zu reinigen. Der Schmutz ist in ein Behältnis aufzunehmen</t>
    </r>
    <r>
      <rPr>
        <sz val="10"/>
        <color rgb="FFFF0000"/>
        <rFont val="Arial"/>
        <family val="2"/>
      </rPr>
      <t xml:space="preserve"> und zu entsorgen.Es ist nicht erlaubt den Schmutz unter den Autos, auf den Grünflächen bzw. in den Sinkkästen zu hinterlassen. 
Der Schmutz sowie Laub aus dem Sandbereich sind in ein Behältnis aufzunehmen und zu entsorgen.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</si>
</sst>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4" formatCode="_-* #,##0.00\ &quot;€&quot;_-;\-* #,##0.00\ &quot;€&quot;_-;_-* &quot;-&quot;??\ &quot;€&quot;_-;_-@_-"/>
    <numFmt numFmtId="164" formatCode="_-* #,##0.00\ _€_-;\-* #,##0.00\ _€_-;_-* &quot;-&quot;??\ _€_-;_-@_-"/>
    <numFmt numFmtId="165" formatCode="#,##0.00&quot; m²&quot;"/>
    <numFmt numFmtId="166" formatCode="0&quot; Abrechnungsmonate&quot;"/>
    <numFmt numFmtId="167" formatCode="0.00&quot; EUR&quot;"/>
    <numFmt numFmtId="168" formatCode="General&quot; Rollen&quot;"/>
    <numFmt numFmtId="169" formatCode="#,##0.00\ &quot;€&quot;"/>
    <numFmt numFmtId="170" formatCode="General&quot; Kanister&quot;"/>
    <numFmt numFmtId="171" formatCode="General&quot; Kartons&quot;"/>
    <numFmt numFmtId="172" formatCode="0.000%"/>
    <numFmt numFmtId="173" formatCode="_-* #,##0.00\ [$€]_-;\-* #,##0.00\ [$€]_-;_-* &quot;-&quot;??\ [$€]_-;_-@_-"/>
    <numFmt numFmtId="174" formatCode="0.00&quot; m²&quot;"/>
    <numFmt numFmtId="175" formatCode="#,##0.00\ &quot;m²&quot;"/>
    <numFmt numFmtId="176" formatCode="d/m/yyyy;@"/>
    <numFmt numFmtId="177" formatCode="_-* #,##0.00\ [$€-407]_-;\-* #,##0.00\ [$€-407]_-;_-* &quot;-&quot;??\ [$€-407]_-;_-@_-"/>
    <numFmt numFmtId="178" formatCode="#,##0.00\ &quot;Std.&quot;"/>
    <numFmt numFmtId="179" formatCode="_-* #,##0.00\ &quot;DM&quot;_-;\-* #,##0.00\ &quot;DM&quot;_-;_-* &quot;-&quot;??\ &quot;DM&quot;_-;_-@_-"/>
    <numFmt numFmtId="180" formatCode="_-* #,##0.00\ &quot;EUR&quot;_-;\-* #,##0.00\ &quot;EUR&quot;_-;_-* &quot;-&quot;??\ &quot;EUR&quot;_-;_-@_-"/>
    <numFmt numFmtId="181" formatCode="_-* #,##0.00\ _E_U_R_-;\-* #,##0.00\ _E_U_R_-;_-* &quot;-&quot;??\ _E_U_R_-;_-@_-"/>
    <numFmt numFmtId="182" formatCode="#,##0_);[Red]\(#,##0\)"/>
    <numFmt numFmtId="183" formatCode="#,##0&quot; m²&quot;"/>
    <numFmt numFmtId="184" formatCode="_-* #,##0.00\ [$€-40A]_-;\-* #,##0.00\ [$€-40A]_-;_-* &quot;-&quot;??\ [$€-40A]_-;_-@_-"/>
    <numFmt numFmtId="185" formatCode="_-* #,##0.0000\ &quot;€&quot;_-;\-* #,##0.0000\ &quot;€&quot;_-;_-* &quot;-&quot;????\ &quot;€&quot;_-;_-@_-"/>
    <numFmt numFmtId="186" formatCode="_-* #,##0.00\ &quot;€&quot;_-;\-* #,##0.00\ &quot;€&quot;_-;_-* &quot;-&quot;????\ &quot;€&quot;_-;_-@_-"/>
    <numFmt numFmtId="187" formatCode="_-* #,##0.0\ &quot;€&quot;_-;\-* #,##0.0\ &quot;€&quot;_-;_-* &quot;-&quot;??\ &quot;€&quot;_-;_-@_-"/>
  </numFmts>
  <fonts count="68" x14ac:knownFonts="1">
    <font>
      <sz val="10"/>
      <name val="Arial"/>
    </font>
    <font>
      <sz val="11"/>
      <color theme="1"/>
      <name val="Arial"/>
      <family val="2"/>
    </font>
    <font>
      <sz val="11"/>
      <color theme="1"/>
      <name val="Arial"/>
      <family val="2"/>
    </font>
    <font>
      <sz val="11"/>
      <color theme="1"/>
      <name val="Arial"/>
      <family val="2"/>
    </font>
    <font>
      <sz val="10"/>
      <name val="Arial"/>
      <family val="2"/>
    </font>
    <font>
      <sz val="10"/>
      <name val="Verdana"/>
      <family val="2"/>
    </font>
    <font>
      <b/>
      <sz val="10"/>
      <name val="Verdana"/>
      <family val="2"/>
    </font>
    <font>
      <sz val="11"/>
      <name val="Verdana"/>
      <family val="2"/>
    </font>
    <font>
      <sz val="10"/>
      <name val="Arial"/>
      <family val="2"/>
    </font>
    <font>
      <b/>
      <sz val="16"/>
      <name val="Arial"/>
      <family val="2"/>
    </font>
    <font>
      <b/>
      <sz val="12"/>
      <name val="Arial"/>
      <family val="2"/>
    </font>
    <font>
      <sz val="12"/>
      <name val="Arial"/>
      <family val="2"/>
    </font>
    <font>
      <b/>
      <sz val="12"/>
      <color indexed="18"/>
      <name val="Arial"/>
      <family val="2"/>
    </font>
    <font>
      <sz val="12"/>
      <color indexed="18"/>
      <name val="Arial"/>
      <family val="2"/>
    </font>
    <font>
      <sz val="12"/>
      <name val="Verdana"/>
      <family val="2"/>
    </font>
    <font>
      <b/>
      <sz val="12"/>
      <color indexed="62"/>
      <name val="Arial"/>
      <family val="2"/>
    </font>
    <font>
      <sz val="12"/>
      <color indexed="62"/>
      <name val="Arial"/>
      <family val="2"/>
    </font>
    <font>
      <b/>
      <sz val="11"/>
      <name val="Verdana"/>
      <family val="2"/>
    </font>
    <font>
      <sz val="11"/>
      <name val="Arial"/>
      <family val="2"/>
    </font>
    <font>
      <b/>
      <sz val="14"/>
      <name val="Arial"/>
      <family val="2"/>
    </font>
    <font>
      <b/>
      <sz val="11"/>
      <name val="Arial"/>
      <family val="2"/>
    </font>
    <font>
      <b/>
      <sz val="10"/>
      <name val="Arial"/>
      <family val="2"/>
    </font>
    <font>
      <sz val="8"/>
      <name val="Arial"/>
      <family val="2"/>
    </font>
    <font>
      <sz val="8"/>
      <color indexed="81"/>
      <name val="Tahoma"/>
      <family val="2"/>
    </font>
    <font>
      <b/>
      <sz val="8"/>
      <color indexed="81"/>
      <name val="Tahoma"/>
      <family val="2"/>
    </font>
    <font>
      <b/>
      <sz val="10"/>
      <color indexed="9"/>
      <name val="Arial"/>
      <family val="2"/>
    </font>
    <font>
      <b/>
      <sz val="8"/>
      <name val="Arial"/>
      <family val="2"/>
    </font>
    <font>
      <sz val="12"/>
      <color theme="0"/>
      <name val="Arial"/>
      <family val="2"/>
    </font>
    <font>
      <b/>
      <sz val="12"/>
      <color theme="0"/>
      <name val="Arial"/>
      <family val="2"/>
    </font>
    <font>
      <b/>
      <sz val="12"/>
      <color rgb="FF002060"/>
      <name val="Arial"/>
      <family val="2"/>
    </font>
    <font>
      <sz val="12"/>
      <color rgb="FF002060"/>
      <name val="Arial"/>
      <family val="2"/>
    </font>
    <font>
      <b/>
      <sz val="10"/>
      <color theme="0"/>
      <name val="Verdana"/>
      <family val="2"/>
    </font>
    <font>
      <b/>
      <sz val="10"/>
      <color theme="0"/>
      <name val="Arial"/>
      <family val="2"/>
    </font>
    <font>
      <b/>
      <sz val="11"/>
      <color theme="0"/>
      <name val="Arial"/>
      <family val="2"/>
    </font>
    <font>
      <sz val="10"/>
      <color theme="0"/>
      <name val="Arial"/>
      <family val="2"/>
    </font>
    <font>
      <sz val="10"/>
      <color rgb="FFFF0000"/>
      <name val="Arial"/>
      <family val="2"/>
    </font>
    <font>
      <sz val="11"/>
      <color rgb="FFFF0000"/>
      <name val="Arial"/>
      <family val="2"/>
    </font>
    <font>
      <b/>
      <sz val="10"/>
      <color rgb="FFFF0000"/>
      <name val="Arial"/>
      <family val="2"/>
    </font>
    <font>
      <b/>
      <sz val="18"/>
      <color rgb="FFFF0000"/>
      <name val="Arial"/>
      <family val="2"/>
    </font>
    <font>
      <sz val="11"/>
      <color theme="1"/>
      <name val="Arial"/>
      <family val="2"/>
    </font>
    <font>
      <sz val="12"/>
      <name val="Tahoma"/>
      <family val="2"/>
    </font>
    <font>
      <sz val="12"/>
      <color rgb="FFFF0000"/>
      <name val="Tahoma"/>
      <family val="2"/>
    </font>
    <font>
      <sz val="10"/>
      <color theme="1"/>
      <name val="Arial"/>
      <family val="2"/>
    </font>
    <font>
      <sz val="11"/>
      <color theme="1"/>
      <name val="Calibri"/>
      <family val="2"/>
      <scheme val="minor"/>
    </font>
    <font>
      <sz val="10"/>
      <name val="Times New Roman"/>
      <family val="1"/>
    </font>
    <font>
      <b/>
      <sz val="11"/>
      <color theme="1"/>
      <name val="Arial"/>
      <family val="2"/>
    </font>
    <font>
      <sz val="16"/>
      <name val="Calibri"/>
      <family val="2"/>
      <scheme val="minor"/>
    </font>
    <font>
      <b/>
      <sz val="16"/>
      <name val="Calibri"/>
      <family val="2"/>
      <scheme val="minor"/>
    </font>
    <font>
      <b/>
      <vertAlign val="superscript"/>
      <sz val="10"/>
      <name val="Arial"/>
      <family val="2"/>
    </font>
    <font>
      <sz val="10"/>
      <name val="Arial"/>
      <family val="2"/>
    </font>
    <font>
      <sz val="11"/>
      <color rgb="FFFF0000"/>
      <name val="Verdana"/>
      <family val="2"/>
    </font>
    <font>
      <b/>
      <sz val="11"/>
      <color indexed="54"/>
      <name val="Arial"/>
      <family val="2"/>
    </font>
    <font>
      <b/>
      <sz val="11"/>
      <color indexed="62"/>
      <name val="Arial"/>
      <family val="2"/>
    </font>
    <font>
      <sz val="11"/>
      <color indexed="54"/>
      <name val="Arial"/>
      <family val="2"/>
    </font>
    <font>
      <sz val="11"/>
      <color indexed="62"/>
      <name val="Arial"/>
      <family val="2"/>
    </font>
    <font>
      <sz val="10"/>
      <color indexed="62"/>
      <name val="Arial"/>
      <family val="2"/>
    </font>
    <font>
      <sz val="11"/>
      <color rgb="FF00B050"/>
      <name val="Arial"/>
      <family val="2"/>
    </font>
    <font>
      <sz val="10"/>
      <color indexed="54"/>
      <name val="Arial"/>
      <family val="2"/>
    </font>
    <font>
      <b/>
      <sz val="11"/>
      <color rgb="FF002060"/>
      <name val="Arial"/>
      <family val="2"/>
    </font>
    <font>
      <sz val="10"/>
      <color rgb="FF002060"/>
      <name val="Arial"/>
      <family val="2"/>
    </font>
    <font>
      <b/>
      <sz val="10"/>
      <color rgb="FF002060"/>
      <name val="Arial"/>
      <family val="2"/>
    </font>
    <font>
      <sz val="9"/>
      <color indexed="81"/>
      <name val="Tahoma"/>
      <family val="2"/>
    </font>
    <font>
      <b/>
      <sz val="11"/>
      <color rgb="FFFF0000"/>
      <name val="Arial"/>
      <family val="2"/>
    </font>
    <font>
      <sz val="12"/>
      <color indexed="53"/>
      <name val="Arial"/>
      <family val="2"/>
    </font>
    <font>
      <sz val="11"/>
      <name val="Calibri"/>
      <family val="2"/>
      <scheme val="minor"/>
    </font>
    <font>
      <b/>
      <sz val="10"/>
      <color rgb="FFFF0000"/>
      <name val="Verdana"/>
      <family val="2"/>
    </font>
    <font>
      <b/>
      <sz val="11"/>
      <color rgb="FFFF0000"/>
      <name val="Verdana"/>
      <family val="2"/>
    </font>
    <font>
      <sz val="10"/>
      <color rgb="FFFF0000"/>
      <name val="Verdana"/>
      <family val="2"/>
    </font>
  </fonts>
  <fills count="13">
    <fill>
      <patternFill patternType="none"/>
    </fill>
    <fill>
      <patternFill patternType="gray125"/>
    </fill>
    <fill>
      <patternFill patternType="solid">
        <fgColor indexed="41"/>
        <bgColor indexed="64"/>
      </patternFill>
    </fill>
    <fill>
      <patternFill patternType="solid">
        <fgColor indexed="44"/>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0" tint="-0.499984740745262"/>
        <bgColor indexed="64"/>
      </patternFill>
    </fill>
  </fills>
  <borders count="4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ashed">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right/>
      <top style="thin">
        <color indexed="64"/>
      </top>
      <bottom/>
      <diagonal/>
    </border>
    <border>
      <left/>
      <right/>
      <top style="dashed">
        <color indexed="64"/>
      </top>
      <bottom style="dashed">
        <color indexed="64"/>
      </bottom>
      <diagonal/>
    </border>
    <border>
      <left style="thick">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ck">
        <color rgb="FF002060"/>
      </left>
      <right/>
      <top style="thick">
        <color rgb="FF002060"/>
      </top>
      <bottom/>
      <diagonal/>
    </border>
    <border>
      <left/>
      <right/>
      <top style="thick">
        <color rgb="FF002060"/>
      </top>
      <bottom/>
      <diagonal/>
    </border>
    <border>
      <left/>
      <right style="thick">
        <color rgb="FF002060"/>
      </right>
      <top style="thick">
        <color rgb="FF002060"/>
      </top>
      <bottom/>
      <diagonal/>
    </border>
    <border>
      <left style="thick">
        <color rgb="FF002060"/>
      </left>
      <right/>
      <top/>
      <bottom/>
      <diagonal/>
    </border>
    <border>
      <left/>
      <right style="thick">
        <color rgb="FF002060"/>
      </right>
      <top/>
      <bottom/>
      <diagonal/>
    </border>
    <border>
      <left style="thick">
        <color rgb="FF002060"/>
      </left>
      <right/>
      <top/>
      <bottom style="thick">
        <color rgb="FF002060"/>
      </bottom>
      <diagonal/>
    </border>
    <border>
      <left/>
      <right/>
      <top/>
      <bottom style="thick">
        <color rgb="FF002060"/>
      </bottom>
      <diagonal/>
    </border>
    <border>
      <left/>
      <right style="thick">
        <color rgb="FF002060"/>
      </right>
      <top/>
      <bottom style="thick">
        <color rgb="FF002060"/>
      </bottom>
      <diagonal/>
    </border>
    <border>
      <left style="thin">
        <color theme="0"/>
      </left>
      <right style="thin">
        <color theme="0"/>
      </right>
      <top style="thin">
        <color indexed="64"/>
      </top>
      <bottom style="thin">
        <color indexed="64"/>
      </bottom>
      <diagonal/>
    </border>
    <border>
      <left style="thin">
        <color theme="0"/>
      </left>
      <right style="thin">
        <color auto="1"/>
      </right>
      <top style="thin">
        <color indexed="64"/>
      </top>
      <bottom style="thin">
        <color indexed="64"/>
      </bottom>
      <diagonal/>
    </border>
    <border>
      <left style="thin">
        <color theme="0"/>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4">
    <xf numFmtId="0" fontId="0" fillId="0" borderId="0"/>
    <xf numFmtId="44" fontId="4" fillId="0" borderId="0" applyFont="0" applyFill="0" applyBorder="0" applyAlignment="0" applyProtection="0"/>
    <xf numFmtId="44" fontId="8" fillId="0" borderId="0" applyFont="0" applyFill="0" applyBorder="0" applyAlignment="0" applyProtection="0"/>
    <xf numFmtId="44" fontId="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0" fontId="4" fillId="0" borderId="0"/>
    <xf numFmtId="0" fontId="8" fillId="0" borderId="0"/>
    <xf numFmtId="0" fontId="4" fillId="0" borderId="0"/>
    <xf numFmtId="0" fontId="8" fillId="0" borderId="0"/>
    <xf numFmtId="0" fontId="8"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39" fillId="0" borderId="0"/>
    <xf numFmtId="0" fontId="4" fillId="0" borderId="0"/>
    <xf numFmtId="179" fontId="4" fillId="0" borderId="0" applyFont="0" applyFill="0" applyBorder="0" applyAlignment="0" applyProtection="0"/>
    <xf numFmtId="0" fontId="11" fillId="0" borderId="0"/>
    <xf numFmtId="181" fontId="11" fillId="0" borderId="0" applyFont="0" applyFill="0" applyBorder="0" applyAlignment="0" applyProtection="0"/>
    <xf numFmtId="173" fontId="11" fillId="0" borderId="0" applyFont="0" applyFill="0" applyBorder="0" applyAlignment="0" applyProtection="0"/>
    <xf numFmtId="180" fontId="11" fillId="0" borderId="0" applyFont="0" applyFill="0" applyBorder="0" applyAlignment="0" applyProtection="0"/>
    <xf numFmtId="0" fontId="42" fillId="0" borderId="0"/>
    <xf numFmtId="44" fontId="42" fillId="0" borderId="0" applyFont="0" applyFill="0" applyBorder="0" applyAlignment="0" applyProtection="0"/>
    <xf numFmtId="182" fontId="4" fillId="0" borderId="0" applyFont="0" applyBorder="0" applyAlignment="0" applyProtection="0"/>
    <xf numFmtId="0" fontId="4" fillId="0" borderId="0"/>
    <xf numFmtId="164" fontId="3" fillId="0" borderId="0" applyFont="0" applyFill="0" applyBorder="0" applyAlignment="0" applyProtection="0"/>
    <xf numFmtId="0" fontId="3" fillId="0" borderId="0"/>
    <xf numFmtId="0" fontId="43" fillId="0" borderId="0"/>
    <xf numFmtId="0" fontId="44" fillId="0" borderId="0" applyNumberFormat="0" applyFill="0" applyBorder="0" applyProtection="0">
      <alignment horizontal="left"/>
    </xf>
    <xf numFmtId="0" fontId="44" fillId="0" borderId="0" applyNumberFormat="0" applyFill="0" applyBorder="0" applyAlignment="0" applyProtection="0"/>
    <xf numFmtId="0" fontId="44" fillId="0" borderId="0"/>
    <xf numFmtId="0" fontId="2" fillId="0" borderId="0"/>
    <xf numFmtId="9" fontId="4" fillId="0" borderId="0" applyFont="0" applyFill="0" applyBorder="0" applyAlignment="0" applyProtection="0"/>
    <xf numFmtId="0" fontId="1" fillId="0" borderId="0"/>
    <xf numFmtId="44" fontId="4" fillId="0" borderId="0" applyFont="0" applyFill="0" applyBorder="0" applyAlignment="0" applyProtection="0"/>
    <xf numFmtId="164" fontId="1"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9" fontId="49" fillId="0" borderId="0" applyFont="0" applyFill="0" applyBorder="0" applyAlignment="0" applyProtection="0"/>
  </cellStyleXfs>
  <cellXfs count="451">
    <xf numFmtId="0" fontId="0" fillId="0" borderId="0" xfId="0"/>
    <xf numFmtId="0" fontId="11" fillId="0" borderId="0" xfId="0" applyFont="1"/>
    <xf numFmtId="0" fontId="11" fillId="0" borderId="0" xfId="0" applyFont="1" applyAlignment="1">
      <alignment horizontal="center"/>
    </xf>
    <xf numFmtId="0" fontId="11" fillId="0" borderId="0" xfId="0" applyFont="1" applyBorder="1" applyAlignment="1">
      <alignment horizontal="center"/>
    </xf>
    <xf numFmtId="2" fontId="11" fillId="0" borderId="0" xfId="0" applyNumberFormat="1" applyFont="1" applyBorder="1"/>
    <xf numFmtId="0" fontId="10" fillId="0" borderId="0" xfId="0" applyFont="1" applyAlignment="1">
      <alignment horizontal="center"/>
    </xf>
    <xf numFmtId="0" fontId="10" fillId="0" borderId="0" xfId="0" applyFont="1"/>
    <xf numFmtId="0" fontId="10" fillId="0" borderId="0" xfId="0" applyFont="1" applyAlignment="1">
      <alignment horizontal="center" vertical="center"/>
    </xf>
    <xf numFmtId="0" fontId="10" fillId="0" borderId="0" xfId="0" applyFont="1" applyFill="1" applyAlignment="1">
      <alignment horizontal="center"/>
    </xf>
    <xf numFmtId="0" fontId="11" fillId="0" borderId="0" xfId="0" applyFont="1" applyFill="1" applyAlignment="1">
      <alignment horizontal="right"/>
    </xf>
    <xf numFmtId="0" fontId="11" fillId="0" borderId="0" xfId="0" applyFont="1" applyFill="1" applyAlignment="1">
      <alignment horizontal="center"/>
    </xf>
    <xf numFmtId="2" fontId="11" fillId="0" borderId="1" xfId="0" applyNumberFormat="1" applyFont="1" applyFill="1" applyBorder="1" applyAlignment="1">
      <alignment horizontal="right"/>
    </xf>
    <xf numFmtId="0" fontId="11" fillId="0" borderId="0" xfId="0" applyFont="1" applyFill="1" applyAlignment="1">
      <alignment horizontal="left"/>
    </xf>
    <xf numFmtId="2" fontId="11" fillId="0" borderId="2" xfId="0" applyNumberFormat="1" applyFont="1" applyFill="1" applyBorder="1" applyAlignment="1">
      <alignment horizontal="right"/>
    </xf>
    <xf numFmtId="0" fontId="10" fillId="0" borderId="0" xfId="0" applyFont="1" applyFill="1" applyAlignment="1">
      <alignment horizontal="left"/>
    </xf>
    <xf numFmtId="2" fontId="11" fillId="0" borderId="2" xfId="0" applyNumberFormat="1" applyFont="1" applyBorder="1"/>
    <xf numFmtId="0" fontId="10" fillId="0" borderId="0" xfId="0" applyFont="1" applyAlignment="1">
      <alignment horizontal="left"/>
    </xf>
    <xf numFmtId="2" fontId="11" fillId="0" borderId="2" xfId="0" applyNumberFormat="1" applyFont="1" applyBorder="1" applyAlignment="1">
      <alignment horizontal="left"/>
    </xf>
    <xf numFmtId="0" fontId="11" fillId="0" borderId="0" xfId="0" applyFont="1" applyAlignment="1">
      <alignment horizontal="left"/>
    </xf>
    <xf numFmtId="0" fontId="11" fillId="0" borderId="2" xfId="0" applyFont="1" applyFill="1" applyBorder="1" applyAlignment="1">
      <alignment horizontal="center"/>
    </xf>
    <xf numFmtId="0" fontId="11" fillId="0" borderId="3" xfId="0" applyFont="1" applyFill="1" applyBorder="1" applyAlignment="1">
      <alignment horizontal="center"/>
    </xf>
    <xf numFmtId="0" fontId="12" fillId="0" borderId="0" xfId="0" applyFont="1"/>
    <xf numFmtId="0" fontId="12" fillId="0" borderId="0" xfId="0" applyFont="1" applyAlignment="1">
      <alignment horizontal="center"/>
    </xf>
    <xf numFmtId="0" fontId="13" fillId="0" borderId="0" xfId="0" applyFont="1" applyAlignment="1">
      <alignment horizontal="left"/>
    </xf>
    <xf numFmtId="0" fontId="13" fillId="0" borderId="0" xfId="0" applyFont="1" applyAlignment="1">
      <alignment horizontal="center"/>
    </xf>
    <xf numFmtId="2" fontId="13" fillId="2" borderId="2" xfId="0" applyNumberFormat="1" applyFont="1" applyFill="1" applyBorder="1"/>
    <xf numFmtId="2" fontId="11" fillId="0" borderId="0" xfId="0" applyNumberFormat="1" applyFont="1" applyFill="1" applyAlignment="1">
      <alignment horizontal="center"/>
    </xf>
    <xf numFmtId="2" fontId="11" fillId="0" borderId="0" xfId="0" applyNumberFormat="1" applyFont="1" applyAlignment="1">
      <alignment horizontal="center"/>
    </xf>
    <xf numFmtId="0" fontId="13" fillId="0" borderId="0" xfId="0" applyFont="1"/>
    <xf numFmtId="2" fontId="12" fillId="3" borderId="2" xfId="0" applyNumberFormat="1" applyFont="1" applyFill="1" applyBorder="1"/>
    <xf numFmtId="0" fontId="7" fillId="0" borderId="0" xfId="0" applyFont="1"/>
    <xf numFmtId="0" fontId="8" fillId="0" borderId="0" xfId="0" applyFont="1"/>
    <xf numFmtId="0" fontId="5" fillId="0" borderId="0" xfId="8" applyFont="1" applyAlignment="1">
      <alignment horizontal="center"/>
    </xf>
    <xf numFmtId="1" fontId="5" fillId="0" borderId="0" xfId="8" applyNumberFormat="1" applyFont="1" applyAlignment="1">
      <alignment horizontal="left"/>
    </xf>
    <xf numFmtId="1" fontId="5" fillId="0" borderId="0" xfId="8" applyNumberFormat="1" applyFont="1" applyAlignment="1">
      <alignment horizontal="center"/>
    </xf>
    <xf numFmtId="4" fontId="5" fillId="0" borderId="0" xfId="6" applyNumberFormat="1" applyFont="1" applyAlignment="1">
      <alignment horizontal="center"/>
    </xf>
    <xf numFmtId="9" fontId="5" fillId="0" borderId="0" xfId="6" applyFont="1" applyAlignment="1">
      <alignment horizontal="center"/>
    </xf>
    <xf numFmtId="0" fontId="14" fillId="0" borderId="0" xfId="8" applyFont="1" applyAlignment="1">
      <alignment horizontal="left"/>
    </xf>
    <xf numFmtId="0" fontId="14" fillId="0" borderId="3" xfId="8" applyFont="1" applyBorder="1" applyAlignment="1" applyProtection="1">
      <alignment horizontal="left"/>
    </xf>
    <xf numFmtId="0" fontId="14" fillId="0" borderId="0" xfId="8" applyFont="1" applyAlignment="1">
      <alignment horizontal="right"/>
    </xf>
    <xf numFmtId="0" fontId="14" fillId="0" borderId="5" xfId="8" applyFont="1" applyBorder="1" applyAlignment="1" applyProtection="1">
      <alignment horizontal="left"/>
    </xf>
    <xf numFmtId="0" fontId="14" fillId="0" borderId="0" xfId="8" applyFont="1" applyAlignment="1">
      <alignment horizontal="center"/>
    </xf>
    <xf numFmtId="0" fontId="14" fillId="0" borderId="0" xfId="8" applyFont="1" applyBorder="1" applyAlignment="1">
      <alignment horizontal="center"/>
    </xf>
    <xf numFmtId="1" fontId="14" fillId="0" borderId="0" xfId="8" applyNumberFormat="1" applyFont="1" applyAlignment="1">
      <alignment horizontal="left"/>
    </xf>
    <xf numFmtId="1" fontId="14" fillId="0" borderId="0" xfId="8" applyNumberFormat="1" applyFont="1" applyAlignment="1">
      <alignment horizontal="center"/>
    </xf>
    <xf numFmtId="4" fontId="14" fillId="0" borderId="0" xfId="6" applyNumberFormat="1" applyFont="1" applyAlignment="1">
      <alignment horizontal="center"/>
    </xf>
    <xf numFmtId="9" fontId="14" fillId="0" borderId="0" xfId="6" applyFont="1" applyAlignment="1">
      <alignment horizontal="center"/>
    </xf>
    <xf numFmtId="49" fontId="14" fillId="0" borderId="0" xfId="8" applyNumberFormat="1" applyFont="1" applyBorder="1" applyAlignment="1" applyProtection="1">
      <alignment horizontal="center"/>
    </xf>
    <xf numFmtId="0" fontId="14" fillId="0" borderId="3" xfId="8" applyFont="1" applyFill="1" applyBorder="1" applyAlignment="1" applyProtection="1">
      <alignment horizontal="left"/>
      <protection locked="0"/>
    </xf>
    <xf numFmtId="0" fontId="14" fillId="0" borderId="0" xfId="8" applyFont="1" applyFill="1" applyBorder="1" applyAlignment="1" applyProtection="1">
      <alignment horizontal="left"/>
      <protection locked="0"/>
    </xf>
    <xf numFmtId="2" fontId="28" fillId="7" borderId="6" xfId="0" applyNumberFormat="1" applyFont="1" applyFill="1" applyBorder="1" applyAlignment="1">
      <alignment horizontal="center" vertical="center"/>
    </xf>
    <xf numFmtId="2" fontId="28" fillId="7" borderId="7" xfId="0" applyNumberFormat="1" applyFont="1" applyFill="1" applyBorder="1" applyAlignment="1">
      <alignment horizontal="center" vertical="center"/>
    </xf>
    <xf numFmtId="2" fontId="28" fillId="7" borderId="8" xfId="0" applyNumberFormat="1" applyFont="1" applyFill="1" applyBorder="1" applyAlignment="1">
      <alignment horizontal="center" vertical="center"/>
    </xf>
    <xf numFmtId="0" fontId="11" fillId="0" borderId="0" xfId="13" applyFont="1" applyFill="1"/>
    <xf numFmtId="0" fontId="11" fillId="0" borderId="0" xfId="10" applyFont="1" applyFill="1"/>
    <xf numFmtId="0" fontId="11" fillId="0" borderId="3" xfId="10" applyFont="1" applyFill="1" applyBorder="1"/>
    <xf numFmtId="0" fontId="29" fillId="0" borderId="0" xfId="10" applyFont="1" applyFill="1" applyAlignment="1">
      <alignment vertical="center"/>
    </xf>
    <xf numFmtId="9" fontId="29" fillId="0" borderId="0" xfId="6" applyNumberFormat="1" applyFont="1" applyFill="1" applyBorder="1" applyAlignment="1">
      <alignment vertical="center"/>
    </xf>
    <xf numFmtId="172" fontId="15" fillId="0" borderId="0" xfId="6" applyNumberFormat="1" applyFont="1" applyFill="1" applyBorder="1" applyAlignment="1">
      <alignment vertical="center"/>
    </xf>
    <xf numFmtId="173" fontId="16" fillId="0" borderId="3" xfId="4" applyNumberFormat="1" applyFont="1" applyFill="1" applyBorder="1" applyAlignment="1">
      <alignment horizontal="right"/>
    </xf>
    <xf numFmtId="172" fontId="30" fillId="0" borderId="0" xfId="6" applyNumberFormat="1" applyFont="1" applyFill="1" applyBorder="1" applyAlignment="1">
      <alignment vertical="center"/>
    </xf>
    <xf numFmtId="172" fontId="11" fillId="0" borderId="0" xfId="6" applyNumberFormat="1" applyFont="1" applyFill="1" applyBorder="1" applyAlignment="1">
      <alignment vertical="center"/>
    </xf>
    <xf numFmtId="173" fontId="11" fillId="0" borderId="0" xfId="4" applyNumberFormat="1" applyFont="1" applyFill="1" applyBorder="1" applyAlignment="1">
      <alignment horizontal="right"/>
    </xf>
    <xf numFmtId="0" fontId="30" fillId="0" borderId="0" xfId="10" applyFont="1" applyFill="1" applyAlignment="1">
      <alignment vertical="center"/>
    </xf>
    <xf numFmtId="172" fontId="16" fillId="0" borderId="0" xfId="6" applyNumberFormat="1" applyFont="1" applyFill="1" applyBorder="1" applyAlignment="1">
      <alignment vertical="center"/>
    </xf>
    <xf numFmtId="173" fontId="16" fillId="0" borderId="0" xfId="4" applyNumberFormat="1" applyFont="1" applyFill="1" applyBorder="1" applyAlignment="1">
      <alignment horizontal="right"/>
    </xf>
    <xf numFmtId="0" fontId="10" fillId="0" borderId="0" xfId="10" applyFont="1" applyFill="1" applyAlignment="1">
      <alignment vertical="center"/>
    </xf>
    <xf numFmtId="0" fontId="11" fillId="0" borderId="0" xfId="10" applyFont="1" applyFill="1" applyAlignment="1">
      <alignment vertical="center"/>
    </xf>
    <xf numFmtId="172" fontId="10" fillId="0" borderId="3" xfId="6" applyNumberFormat="1" applyFont="1" applyFill="1" applyBorder="1" applyAlignment="1">
      <alignment horizontal="right" vertical="center"/>
    </xf>
    <xf numFmtId="172" fontId="11" fillId="0" borderId="0" xfId="6" applyNumberFormat="1" applyFont="1" applyFill="1" applyAlignment="1">
      <alignment vertical="center"/>
    </xf>
    <xf numFmtId="173" fontId="11" fillId="0" borderId="3" xfId="4" applyNumberFormat="1" applyFont="1" applyFill="1" applyBorder="1" applyAlignment="1">
      <alignment horizontal="right"/>
    </xf>
    <xf numFmtId="0" fontId="29" fillId="0" borderId="0" xfId="10" applyFont="1" applyFill="1" applyAlignment="1">
      <alignment horizontal="right" vertical="center"/>
    </xf>
    <xf numFmtId="0" fontId="30" fillId="0" borderId="0" xfId="10" applyFont="1" applyFill="1"/>
    <xf numFmtId="172" fontId="29" fillId="0" borderId="3" xfId="6" applyNumberFormat="1" applyFont="1" applyFill="1" applyBorder="1" applyAlignment="1">
      <alignment horizontal="right" vertical="center"/>
    </xf>
    <xf numFmtId="172" fontId="15" fillId="0" borderId="0" xfId="6" applyNumberFormat="1" applyFont="1" applyFill="1" applyAlignment="1">
      <alignment vertical="center"/>
    </xf>
    <xf numFmtId="0" fontId="16" fillId="0" borderId="0" xfId="10" applyFont="1" applyFill="1" applyAlignment="1">
      <alignment vertical="center"/>
    </xf>
    <xf numFmtId="0" fontId="15" fillId="0" borderId="0" xfId="10" applyFont="1" applyFill="1" applyAlignment="1">
      <alignment horizontal="right" vertical="center"/>
    </xf>
    <xf numFmtId="0" fontId="16" fillId="0" borderId="0" xfId="10" applyFont="1" applyFill="1"/>
    <xf numFmtId="172" fontId="10" fillId="0" borderId="0" xfId="6" applyNumberFormat="1" applyFont="1" applyFill="1" applyBorder="1" applyAlignment="1">
      <alignment horizontal="right" vertical="center"/>
    </xf>
    <xf numFmtId="172" fontId="10" fillId="0" borderId="0" xfId="6" applyNumberFormat="1" applyFont="1" applyFill="1" applyBorder="1" applyAlignment="1">
      <alignment vertical="center"/>
    </xf>
    <xf numFmtId="172" fontId="29" fillId="0" borderId="0" xfId="6" applyNumberFormat="1" applyFont="1" applyFill="1" applyBorder="1" applyAlignment="1">
      <alignment horizontal="right" vertical="center"/>
    </xf>
    <xf numFmtId="17" fontId="11" fillId="0" borderId="0" xfId="10" applyNumberFormat="1" applyFont="1" applyFill="1" applyAlignment="1">
      <alignment vertical="center"/>
    </xf>
    <xf numFmtId="172" fontId="29" fillId="0" borderId="0" xfId="6" applyNumberFormat="1" applyFont="1" applyFill="1" applyAlignment="1">
      <alignment vertical="center"/>
    </xf>
    <xf numFmtId="173" fontId="30" fillId="0" borderId="3" xfId="4" applyNumberFormat="1" applyFont="1" applyFill="1" applyBorder="1" applyAlignment="1">
      <alignment horizontal="right"/>
    </xf>
    <xf numFmtId="172" fontId="29" fillId="0" borderId="0" xfId="6" applyNumberFormat="1" applyFont="1" applyFill="1" applyBorder="1" applyAlignment="1">
      <alignment vertical="center"/>
    </xf>
    <xf numFmtId="173" fontId="30" fillId="0" borderId="0" xfId="4" applyNumberFormat="1" applyFont="1" applyFill="1" applyBorder="1" applyAlignment="1">
      <alignment horizontal="right"/>
    </xf>
    <xf numFmtId="172" fontId="30" fillId="0" borderId="0" xfId="6" applyNumberFormat="1" applyFont="1" applyFill="1" applyAlignment="1">
      <alignment vertical="center"/>
    </xf>
    <xf numFmtId="0" fontId="9" fillId="0" borderId="0" xfId="8" applyFont="1" applyFill="1" applyBorder="1" applyAlignment="1">
      <alignment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168" fontId="5" fillId="0" borderId="0" xfId="0" applyNumberFormat="1" applyFont="1" applyFill="1" applyBorder="1" applyAlignment="1">
      <alignment horizontal="center" vertical="center"/>
    </xf>
    <xf numFmtId="169" fontId="5" fillId="0" borderId="0" xfId="0" applyNumberFormat="1" applyFont="1" applyFill="1" applyBorder="1" applyAlignment="1" applyProtection="1">
      <alignment vertical="center"/>
      <protection locked="0"/>
    </xf>
    <xf numFmtId="169" fontId="5" fillId="0" borderId="0" xfId="0" applyNumberFormat="1" applyFont="1" applyBorder="1" applyAlignment="1">
      <alignment vertical="center"/>
    </xf>
    <xf numFmtId="170" fontId="5" fillId="0" borderId="0" xfId="0" applyNumberFormat="1" applyFont="1" applyFill="1" applyBorder="1" applyAlignment="1">
      <alignment horizontal="center" vertical="center"/>
    </xf>
    <xf numFmtId="0" fontId="31" fillId="7" borderId="31" xfId="0" applyFont="1" applyFill="1" applyBorder="1" applyAlignment="1">
      <alignment horizontal="center" vertical="center" wrapText="1"/>
    </xf>
    <xf numFmtId="0" fontId="31" fillId="7" borderId="32" xfId="0" applyFont="1" applyFill="1" applyBorder="1" applyAlignment="1">
      <alignment horizontal="center" vertical="center" wrapText="1"/>
    </xf>
    <xf numFmtId="0" fontId="31" fillId="7" borderId="33" xfId="0" applyFont="1" applyFill="1" applyBorder="1" applyAlignment="1">
      <alignment horizontal="center" vertical="center" wrapText="1"/>
    </xf>
    <xf numFmtId="0" fontId="5" fillId="0" borderId="34" xfId="0" applyFont="1" applyBorder="1" applyAlignment="1">
      <alignment horizontal="center" vertical="center"/>
    </xf>
    <xf numFmtId="169" fontId="5" fillId="0" borderId="35" xfId="0" applyNumberFormat="1" applyFont="1" applyBorder="1" applyAlignment="1">
      <alignment vertical="center"/>
    </xf>
    <xf numFmtId="0" fontId="31" fillId="7" borderId="36" xfId="0" applyFont="1" applyFill="1" applyBorder="1" applyAlignment="1">
      <alignment horizontal="center" vertical="center" wrapText="1"/>
    </xf>
    <xf numFmtId="0" fontId="31" fillId="7" borderId="37" xfId="0" applyFont="1" applyFill="1" applyBorder="1" applyAlignment="1">
      <alignment horizontal="center" vertical="center" wrapText="1"/>
    </xf>
    <xf numFmtId="169" fontId="31" fillId="7" borderId="37" xfId="0" applyNumberFormat="1" applyFont="1" applyFill="1" applyBorder="1" applyAlignment="1">
      <alignment horizontal="center" vertical="center" wrapText="1"/>
    </xf>
    <xf numFmtId="169" fontId="31" fillId="7" borderId="38" xfId="0" applyNumberFormat="1" applyFont="1" applyFill="1" applyBorder="1" applyAlignment="1">
      <alignment horizontal="center" vertical="center" wrapText="1"/>
    </xf>
    <xf numFmtId="0" fontId="5" fillId="8" borderId="34" xfId="0" applyFont="1" applyFill="1" applyBorder="1" applyAlignment="1">
      <alignment horizontal="center" vertical="center"/>
    </xf>
    <xf numFmtId="0" fontId="5" fillId="8" borderId="0" xfId="0" applyFont="1" applyFill="1" applyBorder="1" applyAlignment="1">
      <alignment horizontal="center" vertical="center"/>
    </xf>
    <xf numFmtId="168" fontId="5" fillId="8" borderId="0" xfId="0" applyNumberFormat="1" applyFont="1" applyFill="1" applyBorder="1" applyAlignment="1">
      <alignment horizontal="center" vertical="center"/>
    </xf>
    <xf numFmtId="169" fontId="5" fillId="8" borderId="0" xfId="0" applyNumberFormat="1" applyFont="1" applyFill="1" applyBorder="1" applyAlignment="1" applyProtection="1">
      <alignment vertical="center"/>
      <protection locked="0"/>
    </xf>
    <xf numFmtId="171" fontId="5" fillId="8" borderId="0" xfId="0" applyNumberFormat="1" applyFont="1" applyFill="1" applyBorder="1" applyAlignment="1">
      <alignment horizontal="center" vertical="center"/>
    </xf>
    <xf numFmtId="0" fontId="9" fillId="0" borderId="0" xfId="8" applyFont="1" applyFill="1" applyBorder="1" applyAlignment="1">
      <alignment horizontal="center" vertical="center"/>
    </xf>
    <xf numFmtId="0" fontId="4" fillId="0" borderId="2" xfId="0" applyFont="1" applyBorder="1" applyAlignment="1">
      <alignment horizontal="center"/>
    </xf>
    <xf numFmtId="0" fontId="4" fillId="0" borderId="2" xfId="0" applyFont="1" applyBorder="1" applyAlignment="1">
      <alignment horizontal="center" vertical="center"/>
    </xf>
    <xf numFmtId="175" fontId="4" fillId="0" borderId="2" xfId="0" applyNumberFormat="1" applyFont="1" applyBorder="1" applyAlignment="1">
      <alignment horizontal="center"/>
    </xf>
    <xf numFmtId="0" fontId="4" fillId="0" borderId="2" xfId="0" applyFont="1" applyFill="1" applyBorder="1" applyAlignment="1">
      <alignment horizontal="center"/>
    </xf>
    <xf numFmtId="0" fontId="18" fillId="0" borderId="0" xfId="0" applyFont="1" applyBorder="1" applyAlignment="1">
      <alignment horizontal="left" vertical="center"/>
    </xf>
    <xf numFmtId="0" fontId="18" fillId="0" borderId="9" xfId="0" applyFont="1" applyBorder="1" applyAlignment="1">
      <alignment vertical="center"/>
    </xf>
    <xf numFmtId="0" fontId="18" fillId="0" borderId="0" xfId="0" applyFont="1" applyBorder="1" applyAlignment="1">
      <alignment vertical="center"/>
    </xf>
    <xf numFmtId="1" fontId="18" fillId="0" borderId="0" xfId="0" applyNumberFormat="1" applyFont="1" applyBorder="1" applyAlignment="1">
      <alignment horizontal="center" vertical="center"/>
    </xf>
    <xf numFmtId="44" fontId="18" fillId="0" borderId="0" xfId="1" applyFont="1" applyBorder="1" applyAlignment="1">
      <alignment vertical="center"/>
    </xf>
    <xf numFmtId="0" fontId="18" fillId="0" borderId="9" xfId="0" applyFont="1" applyBorder="1" applyAlignment="1">
      <alignment horizontal="left" vertical="center"/>
    </xf>
    <xf numFmtId="0" fontId="11" fillId="7" borderId="0" xfId="0" applyFont="1" applyFill="1"/>
    <xf numFmtId="0" fontId="4" fillId="0" borderId="0" xfId="0" applyFont="1" applyAlignment="1">
      <alignment vertical="center"/>
    </xf>
    <xf numFmtId="165" fontId="4" fillId="0" borderId="2" xfId="0" applyNumberFormat="1" applyFont="1" applyBorder="1" applyAlignment="1">
      <alignment vertical="center"/>
    </xf>
    <xf numFmtId="1" fontId="4" fillId="9" borderId="2" xfId="0" applyNumberFormat="1" applyFont="1" applyFill="1" applyBorder="1" applyAlignment="1" applyProtection="1">
      <alignment horizontal="center" vertical="center"/>
      <protection locked="0"/>
    </xf>
    <xf numFmtId="44" fontId="4" fillId="0" borderId="2" xfId="15" applyFont="1" applyBorder="1" applyAlignment="1">
      <alignment vertical="center"/>
    </xf>
    <xf numFmtId="0" fontId="32" fillId="7" borderId="2" xfId="0" applyFont="1" applyFill="1" applyBorder="1" applyAlignment="1">
      <alignment horizontal="center" vertical="center" wrapText="1"/>
    </xf>
    <xf numFmtId="165" fontId="32" fillId="7" borderId="2" xfId="0" applyNumberFormat="1" applyFont="1" applyFill="1" applyBorder="1" applyAlignment="1">
      <alignment horizontal="center" vertical="center" wrapText="1"/>
    </xf>
    <xf numFmtId="1" fontId="32" fillId="7" borderId="2" xfId="0" applyNumberFormat="1" applyFont="1" applyFill="1" applyBorder="1" applyAlignment="1">
      <alignment horizontal="center" vertical="center" wrapText="1"/>
    </xf>
    <xf numFmtId="4" fontId="32" fillId="7" borderId="2" xfId="0" applyNumberFormat="1" applyFont="1" applyFill="1" applyBorder="1" applyAlignment="1">
      <alignment horizontal="center" vertical="center" wrapText="1"/>
    </xf>
    <xf numFmtId="49" fontId="32" fillId="7" borderId="2" xfId="1" applyNumberFormat="1" applyFont="1" applyFill="1" applyBorder="1" applyAlignment="1">
      <alignment horizontal="center" vertical="center" wrapText="1"/>
    </xf>
    <xf numFmtId="4" fontId="4" fillId="0" borderId="2" xfId="0" applyNumberFormat="1" applyFont="1" applyBorder="1" applyAlignment="1">
      <alignment vertical="center"/>
    </xf>
    <xf numFmtId="44" fontId="4" fillId="0" borderId="2" xfId="1" applyNumberFormat="1" applyFont="1" applyBorder="1" applyAlignment="1">
      <alignment vertical="center"/>
    </xf>
    <xf numFmtId="0" fontId="4" fillId="5" borderId="2" xfId="0" applyNumberFormat="1" applyFont="1" applyFill="1" applyBorder="1"/>
    <xf numFmtId="0" fontId="4" fillId="0" borderId="2" xfId="0" applyNumberFormat="1" applyFont="1" applyFill="1" applyBorder="1"/>
    <xf numFmtId="0" fontId="4" fillId="0" borderId="0" xfId="0" applyFont="1"/>
    <xf numFmtId="0" fontId="5" fillId="0" borderId="0" xfId="9" applyFont="1" applyProtection="1"/>
    <xf numFmtId="0" fontId="4" fillId="0" borderId="0" xfId="9" applyFont="1" applyProtection="1"/>
    <xf numFmtId="44" fontId="4" fillId="0" borderId="0" xfId="3" applyFont="1" applyProtection="1"/>
    <xf numFmtId="0" fontId="20" fillId="0" borderId="0" xfId="9" applyFont="1" applyProtection="1"/>
    <xf numFmtId="0" fontId="21" fillId="0" borderId="0" xfId="9" applyFont="1" applyAlignment="1" applyProtection="1">
      <alignment horizontal="right"/>
    </xf>
    <xf numFmtId="0" fontId="4" fillId="0" borderId="3" xfId="9" applyFont="1" applyBorder="1" applyProtection="1"/>
    <xf numFmtId="44" fontId="4" fillId="0" borderId="3" xfId="3" applyFont="1" applyBorder="1" applyProtection="1"/>
    <xf numFmtId="0" fontId="21" fillId="0" borderId="0" xfId="9" applyFont="1" applyProtection="1"/>
    <xf numFmtId="176" fontId="4" fillId="0" borderId="5" xfId="9" applyNumberFormat="1" applyFont="1" applyBorder="1" applyProtection="1"/>
    <xf numFmtId="0" fontId="4" fillId="0" borderId="0" xfId="9" applyFont="1" applyBorder="1" applyProtection="1"/>
    <xf numFmtId="44" fontId="4" fillId="0" borderId="0" xfId="3" applyFont="1" applyBorder="1" applyProtection="1"/>
    <xf numFmtId="0" fontId="18" fillId="0" borderId="0" xfId="9" applyFont="1" applyProtection="1"/>
    <xf numFmtId="0" fontId="21" fillId="10" borderId="5" xfId="11" applyFont="1" applyFill="1" applyBorder="1" applyAlignment="1">
      <alignment horizontal="center" vertical="center" wrapText="1"/>
    </xf>
    <xf numFmtId="44" fontId="18" fillId="0" borderId="3" xfId="3" applyFont="1" applyFill="1" applyBorder="1" applyProtection="1"/>
    <xf numFmtId="0" fontId="7" fillId="0" borderId="0" xfId="9" applyFont="1" applyProtection="1"/>
    <xf numFmtId="0" fontId="33" fillId="7" borderId="0" xfId="9" applyFont="1" applyFill="1" applyProtection="1"/>
    <xf numFmtId="174" fontId="33" fillId="7" borderId="0" xfId="3" applyNumberFormat="1" applyFont="1" applyFill="1" applyBorder="1" applyProtection="1"/>
    <xf numFmtId="169" fontId="33" fillId="7" borderId="3" xfId="3" applyNumberFormat="1" applyFont="1" applyFill="1" applyBorder="1" applyProtection="1"/>
    <xf numFmtId="0" fontId="17" fillId="0" borderId="0" xfId="9" applyFont="1" applyProtection="1"/>
    <xf numFmtId="165" fontId="32" fillId="7" borderId="0" xfId="9" applyNumberFormat="1" applyFont="1" applyFill="1" applyAlignment="1" applyProtection="1"/>
    <xf numFmtId="0" fontId="4" fillId="0" borderId="12" xfId="9" applyFont="1" applyBorder="1" applyProtection="1"/>
    <xf numFmtId="0" fontId="20" fillId="0" borderId="13" xfId="9" applyFont="1" applyBorder="1" applyProtection="1"/>
    <xf numFmtId="0" fontId="4" fillId="0" borderId="13" xfId="9" applyFont="1" applyBorder="1" applyProtection="1"/>
    <xf numFmtId="44" fontId="4" fillId="0" borderId="13" xfId="3" applyFont="1" applyBorder="1" applyProtection="1"/>
    <xf numFmtId="0" fontId="4" fillId="0" borderId="14" xfId="9" applyFont="1" applyBorder="1" applyProtection="1"/>
    <xf numFmtId="0" fontId="4" fillId="0" borderId="15" xfId="9" applyFont="1" applyBorder="1" applyProtection="1"/>
    <xf numFmtId="0" fontId="18" fillId="0" borderId="0" xfId="9" applyFont="1" applyBorder="1" applyAlignment="1" applyProtection="1">
      <alignment horizontal="left"/>
    </xf>
    <xf numFmtId="169" fontId="18" fillId="0" borderId="3" xfId="3" applyNumberFormat="1" applyFont="1" applyBorder="1" applyProtection="1"/>
    <xf numFmtId="0" fontId="4" fillId="0" borderId="16" xfId="9" applyFont="1" applyBorder="1" applyProtection="1"/>
    <xf numFmtId="0" fontId="18" fillId="0" borderId="0" xfId="9" applyFont="1" applyBorder="1" applyProtection="1"/>
    <xf numFmtId="0" fontId="28" fillId="7" borderId="0" xfId="9" applyFont="1" applyFill="1" applyBorder="1" applyProtection="1"/>
    <xf numFmtId="0" fontId="21" fillId="0" borderId="16" xfId="9" applyFont="1" applyBorder="1" applyProtection="1"/>
    <xf numFmtId="0" fontId="6" fillId="0" borderId="0" xfId="9" applyFont="1" applyProtection="1"/>
    <xf numFmtId="0" fontId="11" fillId="0" borderId="0" xfId="9" applyFont="1" applyBorder="1" applyProtection="1"/>
    <xf numFmtId="0" fontId="10" fillId="0" borderId="0" xfId="9" applyFont="1" applyBorder="1" applyProtection="1"/>
    <xf numFmtId="0" fontId="34" fillId="7" borderId="15" xfId="9" applyFont="1" applyFill="1" applyBorder="1" applyProtection="1"/>
    <xf numFmtId="0" fontId="27" fillId="7" borderId="0" xfId="9" applyFont="1" applyFill="1" applyBorder="1" applyProtection="1"/>
    <xf numFmtId="0" fontId="34" fillId="7" borderId="0" xfId="9" applyFont="1" applyFill="1" applyBorder="1" applyProtection="1"/>
    <xf numFmtId="44" fontId="28" fillId="7" borderId="17" xfId="3" applyFont="1" applyFill="1" applyBorder="1" applyProtection="1"/>
    <xf numFmtId="0" fontId="4" fillId="0" borderId="18" xfId="9" applyFont="1" applyBorder="1" applyProtection="1"/>
    <xf numFmtId="0" fontId="4" fillId="0" borderId="17" xfId="9" applyFont="1" applyBorder="1" applyProtection="1"/>
    <xf numFmtId="44" fontId="4" fillId="0" borderId="17" xfId="3" applyFont="1" applyBorder="1" applyProtection="1"/>
    <xf numFmtId="0" fontId="4" fillId="0" borderId="19" xfId="9" applyFont="1" applyBorder="1" applyProtection="1"/>
    <xf numFmtId="0" fontId="35" fillId="0" borderId="0" xfId="9" applyFont="1" applyProtection="1"/>
    <xf numFmtId="44" fontId="5" fillId="0" borderId="0" xfId="3" applyFont="1" applyProtection="1"/>
    <xf numFmtId="0" fontId="36" fillId="0" borderId="0" xfId="9" applyFont="1" applyProtection="1"/>
    <xf numFmtId="0" fontId="20" fillId="0" borderId="9" xfId="0" applyFont="1" applyBorder="1" applyAlignment="1">
      <alignment vertical="center"/>
    </xf>
    <xf numFmtId="0" fontId="18" fillId="0" borderId="0" xfId="0" applyFont="1" applyBorder="1" applyAlignment="1">
      <alignment horizontal="center" vertical="center"/>
    </xf>
    <xf numFmtId="0" fontId="18" fillId="0" borderId="2" xfId="0" applyFont="1" applyBorder="1" applyAlignment="1">
      <alignment horizontal="center" vertical="center"/>
    </xf>
    <xf numFmtId="165" fontId="18" fillId="0" borderId="2" xfId="0" applyNumberFormat="1" applyFont="1" applyBorder="1" applyAlignment="1">
      <alignment horizontal="center" vertical="center"/>
    </xf>
    <xf numFmtId="44" fontId="18" fillId="0" borderId="2" xfId="1" applyFont="1" applyBorder="1" applyAlignment="1">
      <alignment horizontal="center" vertical="center"/>
    </xf>
    <xf numFmtId="44" fontId="18" fillId="0" borderId="2" xfId="1" applyFont="1" applyBorder="1" applyAlignment="1">
      <alignment horizontal="right" vertical="center"/>
    </xf>
    <xf numFmtId="4" fontId="18" fillId="0" borderId="0" xfId="0" applyNumberFormat="1" applyFont="1" applyBorder="1" applyAlignment="1">
      <alignment vertical="center"/>
    </xf>
    <xf numFmtId="44" fontId="18" fillId="0" borderId="0" xfId="1" applyFont="1" applyBorder="1" applyAlignment="1">
      <alignment horizontal="right" vertical="center"/>
    </xf>
    <xf numFmtId="167" fontId="18" fillId="0" borderId="0" xfId="1" applyNumberFormat="1" applyFont="1" applyBorder="1" applyAlignment="1">
      <alignment horizontal="center" vertical="center"/>
    </xf>
    <xf numFmtId="0" fontId="21" fillId="0" borderId="0" xfId="0" applyFont="1" applyAlignment="1">
      <alignment horizontal="center" vertical="center" wrapText="1"/>
    </xf>
    <xf numFmtId="49" fontId="26" fillId="6" borderId="20" xfId="0" applyNumberFormat="1" applyFont="1" applyFill="1" applyBorder="1" applyAlignment="1" applyProtection="1">
      <alignment horizontal="left" vertical="center"/>
      <protection hidden="1"/>
    </xf>
    <xf numFmtId="49" fontId="26" fillId="6" borderId="21" xfId="0" applyNumberFormat="1" applyFont="1" applyFill="1" applyBorder="1" applyAlignment="1" applyProtection="1">
      <alignment horizontal="center" vertical="center"/>
      <protection hidden="1"/>
    </xf>
    <xf numFmtId="49" fontId="26" fillId="6" borderId="22" xfId="0" applyNumberFormat="1" applyFont="1" applyFill="1" applyBorder="1" applyAlignment="1" applyProtection="1">
      <alignment horizontal="center" vertical="center"/>
      <protection hidden="1"/>
    </xf>
    <xf numFmtId="49" fontId="26" fillId="6" borderId="20" xfId="0" applyNumberFormat="1" applyFont="1" applyFill="1" applyBorder="1" applyAlignment="1" applyProtection="1">
      <alignment horizontal="right" vertical="center"/>
      <protection hidden="1"/>
    </xf>
    <xf numFmtId="4" fontId="26" fillId="6" borderId="23" xfId="0" applyNumberFormat="1" applyFont="1" applyFill="1" applyBorder="1" applyAlignment="1" applyProtection="1">
      <alignment horizontal="right" vertical="center"/>
      <protection hidden="1"/>
    </xf>
    <xf numFmtId="0" fontId="4" fillId="0" borderId="0" xfId="0" applyFont="1" applyAlignment="1">
      <alignment horizontal="center"/>
    </xf>
    <xf numFmtId="165" fontId="4" fillId="0" borderId="0" xfId="0" applyNumberFormat="1" applyFont="1"/>
    <xf numFmtId="165" fontId="4" fillId="0" borderId="0" xfId="0" applyNumberFormat="1" applyFont="1" applyAlignment="1">
      <alignment horizontal="center"/>
    </xf>
    <xf numFmtId="165" fontId="4" fillId="0" borderId="0" xfId="0" applyNumberFormat="1" applyFont="1" applyAlignment="1"/>
    <xf numFmtId="44" fontId="25" fillId="0" borderId="24" xfId="1" applyFont="1" applyFill="1" applyBorder="1" applyAlignment="1">
      <alignment horizontal="right" vertical="center" wrapText="1"/>
    </xf>
    <xf numFmtId="166" fontId="25" fillId="0" borderId="24" xfId="1" applyNumberFormat="1" applyFont="1" applyFill="1" applyBorder="1" applyAlignment="1">
      <alignment horizontal="right" vertical="center"/>
    </xf>
    <xf numFmtId="166" fontId="25" fillId="0" borderId="24" xfId="1" applyNumberFormat="1" applyFont="1" applyFill="1" applyBorder="1" applyAlignment="1">
      <alignment horizontal="center" vertical="center"/>
    </xf>
    <xf numFmtId="44" fontId="37" fillId="0" borderId="24" xfId="1" applyFont="1" applyFill="1" applyBorder="1" applyAlignment="1">
      <alignment horizontal="right" vertical="center" wrapText="1"/>
    </xf>
    <xf numFmtId="44" fontId="32" fillId="0" borderId="24" xfId="1" applyNumberFormat="1" applyFont="1" applyFill="1" applyBorder="1" applyAlignment="1">
      <alignment horizontal="center" vertical="center" wrapText="1"/>
    </xf>
    <xf numFmtId="0" fontId="4" fillId="0" borderId="0" xfId="0" applyFont="1" applyAlignment="1">
      <alignment horizontal="right"/>
    </xf>
    <xf numFmtId="1" fontId="4" fillId="0" borderId="0" xfId="0" applyNumberFormat="1" applyFont="1" applyAlignment="1">
      <alignment horizontal="center"/>
    </xf>
    <xf numFmtId="4" fontId="4" fillId="0" borderId="0" xfId="0" applyNumberFormat="1" applyFont="1"/>
    <xf numFmtId="44" fontId="4" fillId="0" borderId="0" xfId="1" applyFont="1"/>
    <xf numFmtId="0" fontId="20" fillId="8" borderId="2" xfId="0" applyFont="1" applyFill="1" applyBorder="1" applyAlignment="1">
      <alignment vertical="center"/>
    </xf>
    <xf numFmtId="165" fontId="20" fillId="8" borderId="2" xfId="0" applyNumberFormat="1" applyFont="1" applyFill="1" applyBorder="1" applyAlignment="1">
      <alignment vertical="center"/>
    </xf>
    <xf numFmtId="0" fontId="20" fillId="8" borderId="2" xfId="0" applyFont="1" applyFill="1" applyBorder="1" applyAlignment="1">
      <alignment horizontal="center" vertical="center"/>
    </xf>
    <xf numFmtId="44" fontId="20" fillId="8" borderId="2" xfId="1" applyFont="1" applyFill="1" applyBorder="1" applyAlignment="1">
      <alignment horizontal="center" vertical="center"/>
    </xf>
    <xf numFmtId="44" fontId="20" fillId="8" borderId="2" xfId="1" applyFont="1" applyFill="1" applyBorder="1" applyAlignment="1">
      <alignment horizontal="right" vertical="center"/>
    </xf>
    <xf numFmtId="44" fontId="32" fillId="7" borderId="2" xfId="15" applyFont="1" applyFill="1" applyBorder="1" applyAlignment="1">
      <alignment horizontal="center" vertical="center" wrapText="1"/>
    </xf>
    <xf numFmtId="178" fontId="32" fillId="7" borderId="2" xfId="0" applyNumberFormat="1" applyFont="1" applyFill="1" applyBorder="1" applyAlignment="1">
      <alignment horizontal="center" vertical="center" wrapText="1"/>
    </xf>
    <xf numFmtId="44" fontId="18" fillId="9" borderId="2" xfId="15" applyFont="1" applyFill="1" applyBorder="1" applyAlignment="1">
      <alignment vertical="center"/>
    </xf>
    <xf numFmtId="0" fontId="18" fillId="8" borderId="4" xfId="0" applyFont="1" applyFill="1" applyBorder="1" applyAlignment="1">
      <alignment horizontal="center" vertical="center"/>
    </xf>
    <xf numFmtId="1" fontId="18" fillId="8" borderId="11" xfId="0" applyNumberFormat="1" applyFont="1" applyFill="1" applyBorder="1" applyAlignment="1">
      <alignment horizontal="center" vertical="center"/>
    </xf>
    <xf numFmtId="165" fontId="18" fillId="0" borderId="4" xfId="0" applyNumberFormat="1" applyFont="1" applyBorder="1" applyAlignment="1">
      <alignment horizontal="center" vertical="center"/>
    </xf>
    <xf numFmtId="0" fontId="20" fillId="8" borderId="4" xfId="0" applyFont="1" applyFill="1" applyBorder="1" applyAlignment="1">
      <alignment horizontal="center" vertical="center"/>
    </xf>
    <xf numFmtId="44" fontId="32" fillId="7" borderId="2" xfId="1" applyFont="1" applyFill="1" applyBorder="1" applyAlignment="1">
      <alignment horizontal="center" vertical="center" wrapText="1"/>
    </xf>
    <xf numFmtId="1" fontId="18" fillId="8" borderId="11" xfId="0" applyNumberFormat="1" applyFont="1" applyFill="1" applyBorder="1" applyAlignment="1">
      <alignment horizontal="center" vertical="center"/>
    </xf>
    <xf numFmtId="0" fontId="20" fillId="8" borderId="2" xfId="0" applyFont="1" applyFill="1" applyBorder="1" applyAlignment="1">
      <alignment horizontal="center" vertical="center" wrapText="1"/>
    </xf>
    <xf numFmtId="177" fontId="18" fillId="0" borderId="2" xfId="0" applyNumberFormat="1" applyFont="1" applyBorder="1" applyAlignment="1">
      <alignment horizontal="center" vertical="center"/>
    </xf>
    <xf numFmtId="177" fontId="20" fillId="8" borderId="2" xfId="0" applyNumberFormat="1" applyFont="1" applyFill="1" applyBorder="1" applyAlignment="1">
      <alignment vertical="center"/>
    </xf>
    <xf numFmtId="1" fontId="18" fillId="0" borderId="11" xfId="0" applyNumberFormat="1" applyFont="1" applyBorder="1" applyAlignment="1">
      <alignment vertical="center"/>
    </xf>
    <xf numFmtId="1" fontId="20" fillId="8" borderId="11" xfId="0" applyNumberFormat="1" applyFont="1" applyFill="1" applyBorder="1" applyAlignment="1">
      <alignment vertical="center" wrapText="1"/>
    </xf>
    <xf numFmtId="0" fontId="22" fillId="0" borderId="0" xfId="8" applyFont="1" applyFill="1" applyBorder="1" applyAlignment="1">
      <alignment horizontal="center" vertical="center"/>
    </xf>
    <xf numFmtId="4" fontId="4" fillId="0" borderId="2" xfId="0" applyNumberFormat="1" applyFont="1" applyBorder="1" applyAlignment="1" applyProtection="1">
      <alignment horizontal="right" vertical="center"/>
      <protection hidden="1"/>
    </xf>
    <xf numFmtId="4" fontId="4" fillId="0" borderId="2" xfId="0" applyNumberFormat="1" applyFont="1" applyBorder="1" applyAlignment="1" applyProtection="1">
      <alignment horizontal="center" vertical="center"/>
      <protection hidden="1"/>
    </xf>
    <xf numFmtId="49" fontId="4" fillId="0" borderId="2" xfId="0" applyNumberFormat="1" applyFont="1" applyBorder="1" applyAlignment="1" applyProtection="1">
      <alignment horizontal="right" vertical="center"/>
      <protection hidden="1"/>
    </xf>
    <xf numFmtId="4" fontId="4" fillId="0" borderId="4" xfId="0" applyNumberFormat="1" applyFont="1" applyBorder="1" applyAlignment="1" applyProtection="1">
      <alignment horizontal="right" vertical="center"/>
      <protection hidden="1"/>
    </xf>
    <xf numFmtId="49" fontId="4" fillId="0" borderId="26" xfId="0" applyNumberFormat="1" applyFont="1" applyFill="1" applyBorder="1" applyAlignment="1" applyProtection="1">
      <alignment horizontal="center" vertical="center"/>
      <protection hidden="1"/>
    </xf>
    <xf numFmtId="49" fontId="21" fillId="6" borderId="20" xfId="0" applyNumberFormat="1" applyFont="1" applyFill="1" applyBorder="1" applyAlignment="1" applyProtection="1">
      <alignment horizontal="left" vertical="center"/>
      <protection hidden="1"/>
    </xf>
    <xf numFmtId="49" fontId="21" fillId="6" borderId="21" xfId="0" applyNumberFormat="1" applyFont="1" applyFill="1" applyBorder="1" applyAlignment="1" applyProtection="1">
      <alignment horizontal="center" vertical="center"/>
      <protection hidden="1"/>
    </xf>
    <xf numFmtId="49" fontId="21" fillId="6" borderId="22" xfId="0" applyNumberFormat="1" applyFont="1" applyFill="1" applyBorder="1" applyAlignment="1" applyProtection="1">
      <alignment horizontal="center" vertical="center"/>
      <protection hidden="1"/>
    </xf>
    <xf numFmtId="49" fontId="21" fillId="6" borderId="20" xfId="0" applyNumberFormat="1" applyFont="1" applyFill="1" applyBorder="1" applyAlignment="1" applyProtection="1">
      <alignment horizontal="right" vertical="center"/>
      <protection hidden="1"/>
    </xf>
    <xf numFmtId="4" fontId="21" fillId="6" borderId="23" xfId="0" applyNumberFormat="1" applyFont="1" applyFill="1" applyBorder="1" applyAlignment="1" applyProtection="1">
      <alignment horizontal="right" vertical="center"/>
      <protection hidden="1"/>
    </xf>
    <xf numFmtId="49" fontId="4" fillId="0" borderId="2" xfId="0" quotePrefix="1" applyNumberFormat="1" applyFont="1" applyBorder="1" applyAlignment="1" applyProtection="1">
      <alignment horizontal="right" vertical="center"/>
      <protection hidden="1"/>
    </xf>
    <xf numFmtId="2" fontId="0" fillId="0" borderId="0" xfId="0" applyNumberFormat="1"/>
    <xf numFmtId="0" fontId="32" fillId="12" borderId="15" xfId="9" applyFont="1" applyFill="1" applyBorder="1" applyProtection="1"/>
    <xf numFmtId="0" fontId="28" fillId="12" borderId="0" xfId="9" applyFont="1" applyFill="1" applyBorder="1" applyProtection="1"/>
    <xf numFmtId="0" fontId="32" fillId="12" borderId="0" xfId="9" applyFont="1" applyFill="1" applyBorder="1" applyProtection="1"/>
    <xf numFmtId="169" fontId="28" fillId="12" borderId="17" xfId="3" applyNumberFormat="1" applyFont="1" applyFill="1" applyBorder="1" applyProtection="1"/>
    <xf numFmtId="0" fontId="40" fillId="0" borderId="0" xfId="0" applyFont="1" applyFill="1"/>
    <xf numFmtId="0" fontId="40" fillId="0" borderId="0" xfId="0" applyFont="1"/>
    <xf numFmtId="0" fontId="40" fillId="0" borderId="0" xfId="0" applyFont="1" applyAlignment="1">
      <alignment wrapText="1"/>
    </xf>
    <xf numFmtId="0" fontId="40" fillId="0" borderId="0" xfId="0" applyFont="1" applyAlignment="1">
      <alignment vertical="center"/>
    </xf>
    <xf numFmtId="14" fontId="40" fillId="0" borderId="0" xfId="0" applyNumberFormat="1" applyFont="1"/>
    <xf numFmtId="0" fontId="41" fillId="0" borderId="0" xfId="0" applyFont="1"/>
    <xf numFmtId="0" fontId="40" fillId="0" borderId="0" xfId="0" applyFont="1" applyAlignment="1">
      <alignment vertical="top"/>
    </xf>
    <xf numFmtId="2" fontId="13" fillId="2" borderId="2" xfId="0" applyNumberFormat="1" applyFont="1" applyFill="1" applyBorder="1" applyAlignment="1">
      <alignment horizontal="right"/>
    </xf>
    <xf numFmtId="0" fontId="40" fillId="0" borderId="0" xfId="0" applyFont="1" applyAlignment="1">
      <alignment vertical="top" wrapText="1"/>
    </xf>
    <xf numFmtId="0" fontId="18" fillId="0" borderId="0" xfId="9" applyFont="1"/>
    <xf numFmtId="0" fontId="10" fillId="0" borderId="2" xfId="9" applyFont="1" applyFill="1" applyBorder="1" applyAlignment="1" applyProtection="1">
      <alignment vertical="center" wrapText="1"/>
    </xf>
    <xf numFmtId="0" fontId="18" fillId="0" borderId="0" xfId="9" applyFont="1" applyAlignment="1">
      <alignment vertical="center"/>
    </xf>
    <xf numFmtId="0" fontId="18" fillId="0" borderId="0" xfId="9" applyFont="1" applyAlignment="1">
      <alignment wrapText="1"/>
    </xf>
    <xf numFmtId="14" fontId="11" fillId="9" borderId="0" xfId="0" applyNumberFormat="1" applyFont="1" applyFill="1" applyAlignment="1" applyProtection="1">
      <alignment horizontal="left"/>
      <protection locked="0"/>
    </xf>
    <xf numFmtId="49" fontId="40" fillId="4" borderId="0" xfId="0" applyNumberFormat="1" applyFont="1" applyFill="1" applyAlignment="1" applyProtection="1">
      <alignment wrapText="1"/>
      <protection locked="0"/>
    </xf>
    <xf numFmtId="165" fontId="32" fillId="7" borderId="0" xfId="9" applyNumberFormat="1" applyFont="1" applyFill="1" applyAlignment="1" applyProtection="1">
      <alignment horizontal="right"/>
    </xf>
    <xf numFmtId="0" fontId="1" fillId="0" borderId="0" xfId="0" applyFont="1" applyAlignment="1">
      <alignment wrapText="1"/>
    </xf>
    <xf numFmtId="0" fontId="20" fillId="0" borderId="2" xfId="9" applyFont="1" applyFill="1" applyBorder="1" applyAlignment="1" applyProtection="1">
      <alignment horizontal="center" vertical="center" wrapText="1"/>
    </xf>
    <xf numFmtId="0" fontId="47" fillId="0" borderId="0" xfId="9" applyFont="1" applyFill="1" applyBorder="1" applyAlignment="1">
      <alignment horizontal="center" vertical="center" wrapText="1"/>
    </xf>
    <xf numFmtId="0" fontId="43" fillId="0" borderId="0" xfId="36" applyFont="1"/>
    <xf numFmtId="44" fontId="4" fillId="0" borderId="0" xfId="3" applyFont="1" applyFill="1" applyBorder="1" applyProtection="1"/>
    <xf numFmtId="169" fontId="33" fillId="7" borderId="3" xfId="3" applyNumberFormat="1" applyFont="1" applyFill="1" applyBorder="1" applyAlignment="1" applyProtection="1"/>
    <xf numFmtId="14" fontId="18" fillId="0" borderId="2" xfId="0" applyNumberFormat="1" applyFont="1" applyBorder="1" applyAlignment="1">
      <alignment horizontal="center" vertical="center" wrapText="1"/>
    </xf>
    <xf numFmtId="174" fontId="18" fillId="0" borderId="0" xfId="3" applyNumberFormat="1" applyFont="1" applyFill="1" applyBorder="1" applyProtection="1"/>
    <xf numFmtId="44" fontId="4" fillId="0" borderId="0" xfId="9" applyNumberFormat="1" applyFont="1" applyFill="1" applyBorder="1" applyAlignment="1" applyProtection="1">
      <protection locked="0"/>
    </xf>
    <xf numFmtId="0" fontId="18" fillId="0" borderId="0" xfId="9" applyFont="1" applyFill="1" applyBorder="1" applyAlignment="1" applyProtection="1">
      <alignment horizontal="center" vertical="center"/>
    </xf>
    <xf numFmtId="0" fontId="4" fillId="0" borderId="0" xfId="9" applyFont="1" applyFill="1" applyBorder="1" applyAlignment="1" applyProtection="1">
      <alignment horizontal="center"/>
    </xf>
    <xf numFmtId="0" fontId="18" fillId="0" borderId="0" xfId="9" applyFont="1" applyAlignment="1" applyProtection="1">
      <alignment horizontal="center"/>
    </xf>
    <xf numFmtId="44" fontId="18" fillId="4" borderId="3" xfId="9" applyNumberFormat="1" applyFont="1" applyFill="1" applyBorder="1" applyAlignment="1" applyProtection="1">
      <protection locked="0"/>
    </xf>
    <xf numFmtId="0" fontId="21" fillId="10" borderId="39" xfId="11" applyFont="1" applyFill="1" applyBorder="1" applyAlignment="1">
      <alignment horizontal="center" vertical="center" wrapText="1"/>
    </xf>
    <xf numFmtId="0" fontId="21" fillId="10" borderId="40" xfId="11" applyFont="1" applyFill="1" applyBorder="1" applyAlignment="1">
      <alignment horizontal="center" vertical="center" wrapText="1"/>
    </xf>
    <xf numFmtId="44" fontId="18" fillId="0" borderId="3" xfId="9" applyNumberFormat="1" applyFont="1" applyFill="1" applyBorder="1" applyAlignment="1" applyProtection="1">
      <alignment horizontal="center"/>
    </xf>
    <xf numFmtId="165" fontId="18" fillId="0" borderId="0" xfId="3" applyNumberFormat="1" applyFont="1" applyBorder="1" applyProtection="1"/>
    <xf numFmtId="176" fontId="4" fillId="0" borderId="0" xfId="9" applyNumberFormat="1" applyFont="1" applyBorder="1" applyProtection="1"/>
    <xf numFmtId="0" fontId="18" fillId="0" borderId="0" xfId="9" applyFont="1" applyFill="1" applyBorder="1" applyAlignment="1" applyProtection="1">
      <alignment horizontal="left"/>
    </xf>
    <xf numFmtId="44" fontId="18" fillId="0" borderId="0" xfId="15" applyFont="1" applyBorder="1" applyProtection="1"/>
    <xf numFmtId="0" fontId="18" fillId="0" borderId="0" xfId="3" applyNumberFormat="1" applyFont="1" applyBorder="1" applyAlignment="1" applyProtection="1">
      <alignment horizontal="center"/>
    </xf>
    <xf numFmtId="44" fontId="7" fillId="0" borderId="0" xfId="9" applyNumberFormat="1" applyFont="1" applyProtection="1"/>
    <xf numFmtId="44" fontId="7" fillId="0" borderId="0" xfId="15" applyFont="1" applyProtection="1"/>
    <xf numFmtId="44" fontId="5" fillId="0" borderId="0" xfId="9" applyNumberFormat="1" applyFont="1" applyProtection="1"/>
    <xf numFmtId="0" fontId="50" fillId="0" borderId="0" xfId="9" applyFont="1" applyProtection="1"/>
    <xf numFmtId="0" fontId="4" fillId="0" borderId="0" xfId="9" applyFont="1" applyFill="1" applyBorder="1" applyProtection="1"/>
    <xf numFmtId="44" fontId="18" fillId="0" borderId="0" xfId="9" applyNumberFormat="1" applyFont="1" applyFill="1" applyBorder="1" applyAlignment="1" applyProtection="1">
      <protection locked="0"/>
    </xf>
    <xf numFmtId="169" fontId="33" fillId="7" borderId="0" xfId="3" applyNumberFormat="1" applyFont="1" applyFill="1" applyBorder="1" applyProtection="1"/>
    <xf numFmtId="0" fontId="21" fillId="10" borderId="41" xfId="11" applyFont="1" applyFill="1" applyBorder="1" applyAlignment="1">
      <alignment horizontal="center" vertical="center" wrapText="1"/>
    </xf>
    <xf numFmtId="183" fontId="18" fillId="0" borderId="0" xfId="3" applyNumberFormat="1" applyFont="1" applyBorder="1" applyProtection="1"/>
    <xf numFmtId="0" fontId="0" fillId="0" borderId="0" xfId="0" applyAlignment="1">
      <alignment vertical="center"/>
    </xf>
    <xf numFmtId="0" fontId="18" fillId="7" borderId="0" xfId="14" applyFont="1" applyFill="1" applyAlignment="1">
      <alignment vertical="center"/>
    </xf>
    <xf numFmtId="0" fontId="4" fillId="7" borderId="0" xfId="0" applyFont="1" applyFill="1" applyAlignment="1">
      <alignment vertical="center"/>
    </xf>
    <xf numFmtId="10" fontId="18" fillId="7" borderId="0" xfId="0" applyNumberFormat="1" applyFont="1" applyFill="1" applyAlignment="1">
      <alignment vertical="center"/>
    </xf>
    <xf numFmtId="0" fontId="18" fillId="7" borderId="0" xfId="0" applyFont="1" applyFill="1" applyAlignment="1">
      <alignment vertical="center"/>
    </xf>
    <xf numFmtId="0" fontId="18" fillId="0" borderId="0" xfId="14" applyFont="1" applyAlignment="1">
      <alignment vertical="center"/>
    </xf>
    <xf numFmtId="0" fontId="4" fillId="0" borderId="0" xfId="0" applyFont="1" applyFill="1" applyAlignment="1">
      <alignment vertical="center"/>
    </xf>
    <xf numFmtId="10" fontId="18" fillId="0" borderId="0" xfId="0" applyNumberFormat="1" applyFont="1" applyFill="1" applyAlignment="1">
      <alignment vertical="center"/>
    </xf>
    <xf numFmtId="0" fontId="18" fillId="0" borderId="0" xfId="0" applyFont="1" applyFill="1" applyAlignment="1">
      <alignment vertical="center"/>
    </xf>
    <xf numFmtId="0" fontId="51" fillId="0" borderId="0" xfId="0" applyFont="1" applyFill="1" applyAlignment="1">
      <alignment vertical="center"/>
    </xf>
    <xf numFmtId="10" fontId="51" fillId="0" borderId="0" xfId="35" applyNumberFormat="1" applyFont="1" applyFill="1" applyBorder="1" applyAlignment="1">
      <alignment vertical="center"/>
    </xf>
    <xf numFmtId="172" fontId="52" fillId="0" borderId="0" xfId="35" applyNumberFormat="1" applyFont="1" applyFill="1" applyBorder="1" applyAlignment="1">
      <alignment vertical="center"/>
    </xf>
    <xf numFmtId="173" fontId="52" fillId="9" borderId="3" xfId="3" applyNumberFormat="1" applyFont="1" applyFill="1" applyBorder="1" applyAlignment="1" applyProtection="1">
      <alignment horizontal="right" vertical="center"/>
      <protection locked="0"/>
    </xf>
    <xf numFmtId="10" fontId="53" fillId="0" borderId="0" xfId="35" applyNumberFormat="1" applyFont="1" applyFill="1" applyBorder="1" applyAlignment="1">
      <alignment vertical="center"/>
    </xf>
    <xf numFmtId="172" fontId="18" fillId="0" borderId="0" xfId="35" applyNumberFormat="1" applyFont="1" applyFill="1" applyBorder="1" applyAlignment="1">
      <alignment vertical="center"/>
    </xf>
    <xf numFmtId="173" fontId="18" fillId="0" borderId="0" xfId="3" applyNumberFormat="1" applyFont="1" applyFill="1" applyBorder="1" applyAlignment="1">
      <alignment horizontal="right" vertical="center"/>
    </xf>
    <xf numFmtId="0" fontId="53" fillId="0" borderId="0" xfId="0" applyFont="1" applyFill="1" applyAlignment="1">
      <alignment vertical="center"/>
    </xf>
    <xf numFmtId="172" fontId="54" fillId="0" borderId="0" xfId="35" applyNumberFormat="1" applyFont="1" applyFill="1" applyBorder="1" applyAlignment="1">
      <alignment vertical="center"/>
    </xf>
    <xf numFmtId="173" fontId="54" fillId="0" borderId="0" xfId="3" applyNumberFormat="1" applyFont="1" applyFill="1" applyBorder="1" applyAlignment="1">
      <alignment horizontal="right" vertical="center"/>
    </xf>
    <xf numFmtId="0" fontId="20" fillId="0" borderId="0" xfId="0" applyFont="1" applyFill="1" applyAlignment="1">
      <alignment vertical="center"/>
    </xf>
    <xf numFmtId="10" fontId="18" fillId="0" borderId="0" xfId="35" applyNumberFormat="1" applyFont="1" applyFill="1" applyBorder="1" applyAlignment="1">
      <alignment vertical="center"/>
    </xf>
    <xf numFmtId="10" fontId="18" fillId="9" borderId="3" xfId="35" applyNumberFormat="1" applyFont="1" applyFill="1" applyBorder="1" applyAlignment="1" applyProtection="1">
      <alignment horizontal="right" vertical="center"/>
      <protection locked="0"/>
    </xf>
    <xf numFmtId="172" fontId="18" fillId="0" borderId="0" xfId="35" applyNumberFormat="1" applyFont="1" applyFill="1" applyAlignment="1">
      <alignment vertical="center"/>
    </xf>
    <xf numFmtId="0" fontId="54" fillId="0" borderId="0" xfId="0" applyFont="1" applyFill="1" applyAlignment="1">
      <alignment vertical="center"/>
    </xf>
    <xf numFmtId="0" fontId="51" fillId="0" borderId="0" xfId="0" applyFont="1" applyFill="1" applyAlignment="1">
      <alignment horizontal="right" vertical="center"/>
    </xf>
    <xf numFmtId="0" fontId="55" fillId="0" borderId="0" xfId="0" applyFont="1" applyFill="1" applyAlignment="1">
      <alignment vertical="center"/>
    </xf>
    <xf numFmtId="10" fontId="51" fillId="0" borderId="3" xfId="35" applyNumberFormat="1" applyFont="1" applyFill="1" applyBorder="1" applyAlignment="1">
      <alignment horizontal="right" vertical="center"/>
    </xf>
    <xf numFmtId="172" fontId="52" fillId="0" borderId="0" xfId="35" applyNumberFormat="1" applyFont="1" applyFill="1" applyAlignment="1">
      <alignment vertical="center"/>
    </xf>
    <xf numFmtId="0" fontId="52" fillId="0" borderId="0" xfId="0" applyFont="1" applyFill="1" applyAlignment="1">
      <alignment horizontal="right" vertical="center"/>
    </xf>
    <xf numFmtId="10" fontId="20" fillId="0" borderId="0" xfId="35" applyNumberFormat="1" applyFont="1" applyFill="1" applyBorder="1" applyAlignment="1">
      <alignment horizontal="right" vertical="center"/>
    </xf>
    <xf numFmtId="172" fontId="20" fillId="0" borderId="0" xfId="35" applyNumberFormat="1" applyFont="1" applyFill="1" applyBorder="1" applyAlignment="1">
      <alignment vertical="center"/>
    </xf>
    <xf numFmtId="10" fontId="18" fillId="0" borderId="3" xfId="35" applyNumberFormat="1" applyFont="1" applyFill="1" applyBorder="1" applyAlignment="1">
      <alignment horizontal="right" vertical="center"/>
    </xf>
    <xf numFmtId="2" fontId="4" fillId="0" borderId="0" xfId="0" applyNumberFormat="1" applyFont="1" applyAlignment="1">
      <alignment vertical="center"/>
    </xf>
    <xf numFmtId="0" fontId="52" fillId="0" borderId="0" xfId="0" applyFont="1" applyFill="1" applyAlignment="1">
      <alignment vertical="center"/>
    </xf>
    <xf numFmtId="10" fontId="18" fillId="0" borderId="0" xfId="35" applyNumberFormat="1" applyFont="1" applyFill="1" applyBorder="1" applyAlignment="1">
      <alignment horizontal="right" vertical="center"/>
    </xf>
    <xf numFmtId="17" fontId="18" fillId="0" borderId="0" xfId="0" applyNumberFormat="1" applyFont="1" applyFill="1" applyAlignment="1">
      <alignment vertical="center"/>
    </xf>
    <xf numFmtId="10" fontId="52" fillId="9" borderId="3" xfId="35" applyNumberFormat="1" applyFont="1" applyFill="1" applyBorder="1" applyAlignment="1" applyProtection="1">
      <alignment horizontal="right" vertical="center"/>
      <protection locked="0"/>
    </xf>
    <xf numFmtId="0" fontId="51" fillId="0" borderId="10" xfId="0" applyFont="1" applyFill="1" applyBorder="1" applyAlignment="1">
      <alignment vertical="center"/>
    </xf>
    <xf numFmtId="10" fontId="51" fillId="0" borderId="42" xfId="35" applyNumberFormat="1" applyFont="1" applyFill="1" applyBorder="1" applyAlignment="1">
      <alignment horizontal="right" vertical="center"/>
    </xf>
    <xf numFmtId="172" fontId="52" fillId="0" borderId="42" xfId="35" applyNumberFormat="1" applyFont="1" applyFill="1" applyBorder="1" applyAlignment="1">
      <alignment vertical="center"/>
    </xf>
    <xf numFmtId="173" fontId="54" fillId="0" borderId="42" xfId="3" applyNumberFormat="1" applyFont="1" applyFill="1" applyBorder="1" applyAlignment="1">
      <alignment horizontal="right" vertical="center"/>
    </xf>
    <xf numFmtId="10" fontId="4" fillId="7" borderId="0" xfId="0" applyNumberFormat="1" applyFont="1" applyFill="1" applyAlignment="1">
      <alignment vertical="center"/>
    </xf>
    <xf numFmtId="0" fontId="58" fillId="0" borderId="0" xfId="0" applyFont="1" applyAlignment="1">
      <alignment horizontal="right" vertical="center"/>
    </xf>
    <xf numFmtId="9" fontId="59" fillId="0" borderId="2" xfId="35" applyFont="1" applyFill="1" applyBorder="1" applyAlignment="1" applyProtection="1">
      <alignment vertical="center"/>
    </xf>
    <xf numFmtId="10" fontId="58" fillId="9" borderId="3" xfId="35" applyNumberFormat="1" applyFont="1" applyFill="1" applyBorder="1" applyAlignment="1" applyProtection="1">
      <alignment horizontal="right" vertical="center"/>
      <protection locked="0"/>
    </xf>
    <xf numFmtId="0" fontId="4" fillId="0" borderId="0" xfId="0" applyFont="1" applyAlignment="1">
      <alignment horizontal="right" vertical="center"/>
    </xf>
    <xf numFmtId="10" fontId="58" fillId="0" borderId="3" xfId="35" applyNumberFormat="1" applyFont="1" applyFill="1" applyBorder="1" applyAlignment="1" applyProtection="1">
      <alignment horizontal="right" vertical="center"/>
      <protection locked="0"/>
    </xf>
    <xf numFmtId="169" fontId="60" fillId="0" borderId="2" xfId="0" applyNumberFormat="1" applyFont="1" applyBorder="1" applyAlignment="1" applyProtection="1">
      <alignment vertical="center"/>
    </xf>
    <xf numFmtId="169" fontId="58" fillId="0" borderId="2" xfId="0" applyNumberFormat="1" applyFont="1" applyBorder="1" applyAlignment="1">
      <alignment vertical="center"/>
    </xf>
    <xf numFmtId="10" fontId="0" fillId="0" borderId="0" xfId="0" applyNumberFormat="1" applyAlignment="1">
      <alignment vertical="center"/>
    </xf>
    <xf numFmtId="10" fontId="4" fillId="0" borderId="3" xfId="43" applyNumberFormat="1" applyFont="1" applyFill="1" applyBorder="1" applyProtection="1"/>
    <xf numFmtId="0" fontId="20" fillId="0" borderId="0" xfId="9" applyFont="1" applyFill="1" applyBorder="1" applyAlignment="1" applyProtection="1">
      <alignment horizontal="center" vertical="center" wrapText="1"/>
    </xf>
    <xf numFmtId="0" fontId="18" fillId="0" borderId="0" xfId="9" applyFont="1" applyBorder="1"/>
    <xf numFmtId="0" fontId="18" fillId="0" borderId="2" xfId="9" applyFont="1" applyBorder="1" applyAlignment="1">
      <alignment horizontal="center" vertical="center"/>
    </xf>
    <xf numFmtId="44" fontId="18" fillId="0" borderId="3" xfId="9" applyNumberFormat="1" applyFont="1" applyFill="1" applyBorder="1" applyAlignment="1" applyProtection="1">
      <alignment horizontal="center"/>
    </xf>
    <xf numFmtId="0" fontId="21" fillId="10" borderId="5" xfId="11" applyFont="1" applyFill="1" applyBorder="1" applyAlignment="1">
      <alignment horizontal="center" vertical="center" wrapText="1"/>
    </xf>
    <xf numFmtId="0" fontId="21" fillId="10" borderId="24" xfId="11" applyFont="1" applyFill="1" applyBorder="1" applyAlignment="1">
      <alignment horizontal="center" vertical="center" wrapText="1"/>
    </xf>
    <xf numFmtId="0" fontId="50" fillId="0" borderId="0" xfId="9" applyFont="1" applyAlignment="1" applyProtection="1">
      <alignment wrapText="1"/>
    </xf>
    <xf numFmtId="44" fontId="18" fillId="0" borderId="0" xfId="15" applyFont="1" applyAlignment="1" applyProtection="1">
      <alignment horizontal="center"/>
    </xf>
    <xf numFmtId="44" fontId="18" fillId="0" borderId="3" xfId="9" applyNumberFormat="1" applyFont="1" applyFill="1" applyBorder="1" applyAlignment="1" applyProtection="1"/>
    <xf numFmtId="0" fontId="18" fillId="0" borderId="3" xfId="9" applyFont="1" applyFill="1" applyBorder="1" applyAlignment="1" applyProtection="1"/>
    <xf numFmtId="0" fontId="21" fillId="10" borderId="3" xfId="11" applyFont="1" applyFill="1" applyBorder="1" applyAlignment="1">
      <alignment horizontal="center" vertical="center" wrapText="1"/>
    </xf>
    <xf numFmtId="0" fontId="45" fillId="0" borderId="0" xfId="0" applyFont="1" applyAlignment="1">
      <alignment horizontal="right"/>
    </xf>
    <xf numFmtId="169" fontId="6" fillId="0" borderId="0" xfId="9" applyNumberFormat="1" applyFont="1" applyProtection="1"/>
    <xf numFmtId="0" fontId="21" fillId="10" borderId="45" xfId="11" applyFont="1" applyFill="1" applyBorder="1" applyAlignment="1">
      <alignment horizontal="center" vertical="center" wrapText="1"/>
    </xf>
    <xf numFmtId="0" fontId="21" fillId="10" borderId="44" xfId="11" applyFont="1" applyFill="1" applyBorder="1" applyAlignment="1">
      <alignment horizontal="center" vertical="center" wrapText="1"/>
    </xf>
    <xf numFmtId="185" fontId="18" fillId="4" borderId="3" xfId="9" applyNumberFormat="1" applyFont="1" applyFill="1" applyBorder="1" applyAlignment="1" applyProtection="1">
      <protection locked="0"/>
    </xf>
    <xf numFmtId="0" fontId="21" fillId="10" borderId="2" xfId="11" applyFont="1" applyFill="1" applyBorder="1" applyAlignment="1">
      <alignment horizontal="center" vertical="center" wrapText="1"/>
    </xf>
    <xf numFmtId="0" fontId="64" fillId="0" borderId="2" xfId="9" applyFont="1" applyFill="1" applyBorder="1" applyAlignment="1">
      <alignment vertical="center" wrapText="1"/>
    </xf>
    <xf numFmtId="44" fontId="18" fillId="4" borderId="0" xfId="9" applyNumberFormat="1" applyFont="1" applyFill="1" applyBorder="1" applyAlignment="1" applyProtection="1">
      <protection locked="0"/>
    </xf>
    <xf numFmtId="14" fontId="62" fillId="0" borderId="0" xfId="0" applyNumberFormat="1" applyFont="1" applyAlignment="1">
      <alignment horizontal="center" wrapText="1"/>
    </xf>
    <xf numFmtId="0" fontId="18" fillId="0" borderId="0" xfId="9" applyFont="1" applyAlignment="1" applyProtection="1">
      <alignment wrapText="1"/>
    </xf>
    <xf numFmtId="165" fontId="36" fillId="0" borderId="0" xfId="3" applyNumberFormat="1" applyFont="1" applyBorder="1" applyProtection="1"/>
    <xf numFmtId="0" fontId="36" fillId="0" borderId="5" xfId="9" applyFont="1" applyFill="1" applyBorder="1" applyAlignment="1" applyProtection="1"/>
    <xf numFmtId="10" fontId="4" fillId="0" borderId="0" xfId="0" applyNumberFormat="1" applyFont="1" applyAlignment="1">
      <alignment vertical="center"/>
    </xf>
    <xf numFmtId="10" fontId="5" fillId="0" borderId="0" xfId="9" applyNumberFormat="1" applyFont="1" applyProtection="1"/>
    <xf numFmtId="10" fontId="0" fillId="0" borderId="0" xfId="43" applyNumberFormat="1" applyFont="1" applyAlignment="1">
      <alignment vertical="center"/>
    </xf>
    <xf numFmtId="10" fontId="5" fillId="0" borderId="0" xfId="43" applyNumberFormat="1" applyFont="1" applyProtection="1"/>
    <xf numFmtId="0" fontId="36" fillId="0" borderId="0" xfId="9" applyFont="1" applyFill="1" applyBorder="1" applyAlignment="1" applyProtection="1"/>
    <xf numFmtId="44" fontId="18" fillId="4" borderId="5" xfId="9" applyNumberFormat="1" applyFont="1" applyFill="1" applyBorder="1" applyAlignment="1" applyProtection="1">
      <protection locked="0"/>
    </xf>
    <xf numFmtId="186" fontId="18" fillId="4" borderId="3" xfId="9" applyNumberFormat="1" applyFont="1" applyFill="1" applyBorder="1" applyAlignment="1" applyProtection="1">
      <protection locked="0"/>
    </xf>
    <xf numFmtId="17" fontId="4" fillId="0" borderId="0" xfId="0" applyNumberFormat="1" applyFont="1" applyAlignment="1">
      <alignment vertical="center"/>
    </xf>
    <xf numFmtId="0" fontId="37" fillId="0" borderId="0" xfId="0" applyFont="1" applyAlignment="1">
      <alignment vertical="center"/>
    </xf>
    <xf numFmtId="17" fontId="5" fillId="0" borderId="0" xfId="9" applyNumberFormat="1" applyFont="1" applyProtection="1"/>
    <xf numFmtId="0" fontId="65" fillId="0" borderId="0" xfId="9" applyFont="1" applyProtection="1"/>
    <xf numFmtId="0" fontId="62" fillId="0" borderId="2" xfId="0" applyFont="1" applyBorder="1" applyAlignment="1">
      <alignment horizontal="center" vertical="center" wrapText="1"/>
    </xf>
    <xf numFmtId="0" fontId="62" fillId="0" borderId="0" xfId="0" applyFont="1" applyAlignment="1">
      <alignment horizontal="center" vertical="center" wrapText="1"/>
    </xf>
    <xf numFmtId="0" fontId="66" fillId="0" borderId="0" xfId="9" applyFont="1" applyAlignment="1" applyProtection="1"/>
    <xf numFmtId="187" fontId="18" fillId="0" borderId="3" xfId="9" applyNumberFormat="1" applyFont="1" applyFill="1" applyBorder="1" applyAlignment="1" applyProtection="1">
      <alignment horizontal="center"/>
    </xf>
    <xf numFmtId="10" fontId="35" fillId="0" borderId="0" xfId="0" applyNumberFormat="1" applyFont="1" applyAlignment="1">
      <alignment vertical="center"/>
    </xf>
    <xf numFmtId="10" fontId="67" fillId="0" borderId="0" xfId="9" applyNumberFormat="1" applyFont="1" applyProtection="1"/>
    <xf numFmtId="0" fontId="18" fillId="0" borderId="2" xfId="9" applyFont="1" applyFill="1" applyBorder="1" applyAlignment="1">
      <alignment vertical="center" wrapText="1"/>
    </xf>
    <xf numFmtId="14" fontId="18" fillId="0" borderId="2" xfId="0" applyNumberFormat="1" applyFont="1" applyFill="1" applyBorder="1" applyAlignment="1">
      <alignment horizontal="center" vertical="center" wrapText="1"/>
    </xf>
    <xf numFmtId="0" fontId="18" fillId="0" borderId="0" xfId="9" applyFont="1" applyFill="1" applyBorder="1" applyAlignment="1">
      <alignment vertical="center" wrapText="1"/>
    </xf>
    <xf numFmtId="0" fontId="64" fillId="0" borderId="0" xfId="9" applyFont="1" applyFill="1" applyBorder="1" applyAlignment="1">
      <alignment vertical="center" wrapText="1"/>
    </xf>
    <xf numFmtId="14" fontId="18" fillId="0" borderId="0" xfId="0" applyNumberFormat="1" applyFont="1" applyBorder="1" applyAlignment="1">
      <alignment horizontal="center" vertical="center" wrapText="1"/>
    </xf>
    <xf numFmtId="0" fontId="62" fillId="0" borderId="0" xfId="0" applyFont="1" applyBorder="1" applyAlignment="1">
      <alignment horizontal="center" vertical="center" wrapText="1"/>
    </xf>
    <xf numFmtId="0" fontId="18" fillId="0" borderId="0" xfId="9" applyFont="1" applyBorder="1" applyAlignment="1">
      <alignment wrapText="1"/>
    </xf>
    <xf numFmtId="0" fontId="1" fillId="0" borderId="0" xfId="0" applyFont="1" applyBorder="1" applyAlignment="1">
      <alignment wrapText="1"/>
    </xf>
    <xf numFmtId="0" fontId="9" fillId="3" borderId="0" xfId="9" applyFont="1" applyFill="1" applyAlignment="1">
      <alignment vertical="center"/>
    </xf>
    <xf numFmtId="0" fontId="63" fillId="0" borderId="0" xfId="9" applyFont="1" applyAlignment="1">
      <alignment vertical="center" wrapText="1"/>
    </xf>
    <xf numFmtId="0" fontId="10" fillId="0" borderId="0" xfId="9" applyFont="1"/>
    <xf numFmtId="0" fontId="4" fillId="0" borderId="0" xfId="9"/>
    <xf numFmtId="0" fontId="21" fillId="0" borderId="2" xfId="9" applyFont="1" applyBorder="1"/>
    <xf numFmtId="0" fontId="4" fillId="0" borderId="2" xfId="9" applyBorder="1" applyAlignment="1">
      <alignment vertical="center" wrapText="1"/>
    </xf>
    <xf numFmtId="0" fontId="4" fillId="0" borderId="0" xfId="9" applyAlignment="1">
      <alignment wrapText="1"/>
    </xf>
    <xf numFmtId="0" fontId="4" fillId="0" borderId="2" xfId="9" applyBorder="1" applyAlignment="1">
      <alignment horizontal="left" vertical="center" wrapText="1"/>
    </xf>
    <xf numFmtId="0" fontId="4" fillId="0" borderId="2" xfId="9" applyBorder="1" applyAlignment="1">
      <alignment horizontal="left" vertical="center"/>
    </xf>
    <xf numFmtId="0" fontId="9" fillId="3" borderId="0" xfId="8" applyFont="1" applyFill="1" applyBorder="1" applyAlignment="1">
      <alignment horizontal="center" vertical="center"/>
    </xf>
    <xf numFmtId="0" fontId="46" fillId="3" borderId="0" xfId="9" applyFont="1" applyFill="1" applyBorder="1" applyAlignment="1">
      <alignment horizontal="center" vertical="center" wrapText="1"/>
    </xf>
    <xf numFmtId="1" fontId="4" fillId="0" borderId="0" xfId="11" applyNumberFormat="1" applyFont="1" applyFill="1" applyBorder="1" applyAlignment="1" applyProtection="1">
      <alignment horizontal="center" vertical="center"/>
      <protection locked="0"/>
    </xf>
    <xf numFmtId="0" fontId="9" fillId="3" borderId="0" xfId="9" applyFont="1" applyFill="1" applyBorder="1" applyAlignment="1">
      <alignment horizontal="center" vertical="center"/>
    </xf>
    <xf numFmtId="49" fontId="19" fillId="11" borderId="0" xfId="14" applyNumberFormat="1" applyFont="1" applyFill="1" applyAlignment="1">
      <alignment horizontal="center" vertical="center"/>
    </xf>
    <xf numFmtId="1" fontId="4" fillId="9" borderId="4" xfId="11" applyNumberFormat="1" applyFont="1" applyFill="1" applyBorder="1" applyAlignment="1" applyProtection="1">
      <alignment horizontal="center" vertical="center"/>
      <protection locked="0"/>
    </xf>
    <xf numFmtId="1" fontId="4" fillId="9" borderId="5" xfId="11" applyNumberFormat="1" applyFont="1" applyFill="1" applyBorder="1" applyAlignment="1" applyProtection="1">
      <alignment horizontal="center" vertical="center"/>
      <protection locked="0"/>
    </xf>
    <xf numFmtId="1" fontId="4" fillId="9" borderId="11" xfId="11" applyNumberFormat="1" applyFont="1" applyFill="1" applyBorder="1" applyAlignment="1" applyProtection="1">
      <alignment horizontal="center" vertical="center"/>
      <protection locked="0"/>
    </xf>
    <xf numFmtId="0" fontId="18" fillId="0" borderId="3" xfId="9" applyFont="1" applyFill="1" applyBorder="1" applyAlignment="1" applyProtection="1">
      <alignment horizontal="left"/>
    </xf>
    <xf numFmtId="0" fontId="18" fillId="0" borderId="3" xfId="3" applyNumberFormat="1" applyFont="1" applyBorder="1" applyAlignment="1" applyProtection="1">
      <alignment horizontal="left" wrapText="1"/>
    </xf>
    <xf numFmtId="0" fontId="20" fillId="10" borderId="4" xfId="11" applyFont="1" applyFill="1" applyBorder="1" applyAlignment="1">
      <alignment horizontal="left" vertical="center" wrapText="1"/>
    </xf>
    <xf numFmtId="0" fontId="20" fillId="10" borderId="5" xfId="11" applyFont="1" applyFill="1" applyBorder="1" applyAlignment="1">
      <alignment horizontal="left" vertical="center" wrapText="1"/>
    </xf>
    <xf numFmtId="0" fontId="4" fillId="0" borderId="0" xfId="9" applyFont="1" applyAlignment="1" applyProtection="1">
      <alignment horizontal="left" wrapText="1"/>
    </xf>
    <xf numFmtId="0" fontId="4" fillId="0" borderId="0" xfId="9" applyFont="1" applyAlignment="1" applyProtection="1">
      <alignment horizontal="left"/>
    </xf>
    <xf numFmtId="9" fontId="18" fillId="4" borderId="0" xfId="43" applyFont="1" applyFill="1" applyBorder="1" applyAlignment="1" applyProtection="1">
      <alignment horizontal="center" vertical="center"/>
      <protection locked="0"/>
    </xf>
    <xf numFmtId="0" fontId="18" fillId="0" borderId="0" xfId="9" applyFont="1" applyAlignment="1" applyProtection="1">
      <alignment horizontal="left" vertical="center" wrapText="1"/>
    </xf>
    <xf numFmtId="0" fontId="21" fillId="10" borderId="43" xfId="11" applyFont="1" applyFill="1" applyBorder="1" applyAlignment="1">
      <alignment horizontal="center" vertical="center" wrapText="1"/>
    </xf>
    <xf numFmtId="0" fontId="21" fillId="10" borderId="30" xfId="11" applyFont="1" applyFill="1" applyBorder="1" applyAlignment="1">
      <alignment horizontal="center" vertical="center" wrapText="1"/>
    </xf>
    <xf numFmtId="0" fontId="21" fillId="10" borderId="24" xfId="11" applyFont="1" applyFill="1" applyBorder="1" applyAlignment="1">
      <alignment horizontal="center" vertical="center" wrapText="1"/>
    </xf>
    <xf numFmtId="0" fontId="21" fillId="10" borderId="3" xfId="11" applyFont="1" applyFill="1" applyBorder="1" applyAlignment="1">
      <alignment horizontal="center" vertical="center" wrapText="1"/>
    </xf>
    <xf numFmtId="0" fontId="21" fillId="10" borderId="45" xfId="11" applyFont="1" applyFill="1" applyBorder="1" applyAlignment="1">
      <alignment horizontal="center" vertical="center" wrapText="1"/>
    </xf>
    <xf numFmtId="0" fontId="20" fillId="10" borderId="43" xfId="11" applyFont="1" applyFill="1" applyBorder="1" applyAlignment="1">
      <alignment horizontal="left" vertical="center" wrapText="1"/>
    </xf>
    <xf numFmtId="0" fontId="20" fillId="10" borderId="24" xfId="11" applyFont="1" applyFill="1" applyBorder="1" applyAlignment="1">
      <alignment horizontal="left" vertical="center" wrapText="1"/>
    </xf>
    <xf numFmtId="0" fontId="20" fillId="10" borderId="44" xfId="11" applyFont="1" applyFill="1" applyBorder="1" applyAlignment="1">
      <alignment horizontal="left" vertical="center" wrapText="1"/>
    </xf>
    <xf numFmtId="0" fontId="20" fillId="10" borderId="3" xfId="11" applyFont="1" applyFill="1" applyBorder="1" applyAlignment="1">
      <alignment horizontal="left" vertical="center" wrapText="1"/>
    </xf>
    <xf numFmtId="0" fontId="18" fillId="0" borderId="25" xfId="0" applyFont="1" applyBorder="1" applyAlignment="1">
      <alignment horizontal="left" vertical="center"/>
    </xf>
    <xf numFmtId="0" fontId="18" fillId="0" borderId="25" xfId="0" applyFont="1" applyBorder="1" applyAlignment="1">
      <alignment horizontal="center" vertical="center"/>
    </xf>
    <xf numFmtId="0" fontId="38" fillId="0" borderId="0" xfId="8" applyFont="1" applyFill="1" applyBorder="1" applyAlignment="1">
      <alignment horizontal="center" vertical="center"/>
    </xf>
    <xf numFmtId="0" fontId="18" fillId="0" borderId="9" xfId="0" applyFont="1" applyBorder="1" applyAlignment="1">
      <alignment horizontal="center" vertical="center"/>
    </xf>
    <xf numFmtId="0" fontId="20" fillId="0" borderId="0" xfId="0" applyFont="1" applyBorder="1" applyAlignment="1">
      <alignment horizontal="left" vertical="center" wrapText="1"/>
    </xf>
    <xf numFmtId="0" fontId="20" fillId="0" borderId="29" xfId="0" applyFont="1" applyBorder="1" applyAlignment="1">
      <alignment horizontal="left" vertical="center" wrapText="1"/>
    </xf>
    <xf numFmtId="0" fontId="21" fillId="0" borderId="24" xfId="0" applyFont="1" applyBorder="1" applyAlignment="1">
      <alignment horizontal="center" vertical="center"/>
    </xf>
    <xf numFmtId="0" fontId="21" fillId="0" borderId="30" xfId="0" applyFont="1" applyBorder="1" applyAlignment="1">
      <alignment horizontal="center" vertical="center"/>
    </xf>
    <xf numFmtId="49" fontId="18" fillId="0" borderId="9" xfId="0" applyNumberFormat="1" applyFont="1" applyBorder="1" applyAlignment="1">
      <alignment horizontal="left" vertical="center"/>
    </xf>
    <xf numFmtId="14" fontId="14" fillId="0" borderId="5" xfId="8" applyNumberFormat="1" applyFont="1" applyFill="1" applyBorder="1" applyAlignment="1" applyProtection="1">
      <alignment horizontal="left"/>
      <protection locked="0"/>
    </xf>
    <xf numFmtId="0" fontId="10" fillId="0" borderId="0" xfId="0" applyFont="1" applyFill="1" applyAlignment="1">
      <alignment horizontal="center"/>
    </xf>
    <xf numFmtId="0" fontId="11" fillId="0" borderId="0" xfId="0" applyFont="1" applyAlignment="1">
      <alignment horizontal="center"/>
    </xf>
    <xf numFmtId="0" fontId="12" fillId="0" borderId="27" xfId="0" applyFont="1" applyBorder="1" applyAlignment="1">
      <alignment horizontal="center"/>
    </xf>
    <xf numFmtId="0" fontId="12" fillId="0" borderId="28" xfId="0" applyFont="1" applyBorder="1" applyAlignment="1">
      <alignment horizontal="center"/>
    </xf>
    <xf numFmtId="0" fontId="12" fillId="0" borderId="10" xfId="0" applyFont="1" applyBorder="1" applyAlignment="1">
      <alignment horizontal="center"/>
    </xf>
    <xf numFmtId="0" fontId="11" fillId="0" borderId="0" xfId="0" applyFont="1" applyFill="1" applyAlignment="1">
      <alignment horizontal="left"/>
    </xf>
    <xf numFmtId="0" fontId="10" fillId="0" borderId="0" xfId="0" applyFont="1" applyFill="1" applyAlignment="1">
      <alignment horizontal="left"/>
    </xf>
    <xf numFmtId="49" fontId="0" fillId="0" borderId="0" xfId="0" applyNumberFormat="1" applyAlignment="1">
      <alignment horizontal="center" vertical="center"/>
    </xf>
    <xf numFmtId="14" fontId="4" fillId="0" borderId="0" xfId="0" applyNumberFormat="1" applyFont="1" applyAlignment="1">
      <alignment horizontal="center" vertical="center"/>
    </xf>
    <xf numFmtId="0" fontId="4" fillId="0" borderId="3" xfId="0" applyFont="1" applyBorder="1" applyAlignment="1">
      <alignment horizontal="center" vertical="center"/>
    </xf>
    <xf numFmtId="184" fontId="56" fillId="0" borderId="0" xfId="3" applyNumberFormat="1" applyFont="1" applyFill="1" applyBorder="1" applyAlignment="1">
      <alignment horizontal="center" vertical="top" wrapText="1"/>
    </xf>
    <xf numFmtId="0" fontId="51" fillId="0" borderId="27" xfId="0" applyFont="1" applyFill="1" applyBorder="1" applyAlignment="1">
      <alignment vertical="center" wrapText="1"/>
    </xf>
    <xf numFmtId="0" fontId="57" fillId="0" borderId="28" xfId="0" applyFont="1" applyBorder="1" applyAlignment="1">
      <alignment vertical="center"/>
    </xf>
    <xf numFmtId="49" fontId="10" fillId="3" borderId="0" xfId="14" applyNumberFormat="1" applyFont="1" applyFill="1" applyAlignment="1">
      <alignment horizontal="center" vertical="center"/>
    </xf>
    <xf numFmtId="49" fontId="19" fillId="10" borderId="0" xfId="14" applyNumberFormat="1" applyFont="1" applyFill="1" applyAlignment="1">
      <alignment horizontal="center" vertical="center"/>
    </xf>
    <xf numFmtId="0" fontId="10" fillId="3" borderId="0" xfId="14" applyFont="1" applyFill="1" applyAlignment="1">
      <alignment horizontal="center" vertical="center"/>
    </xf>
    <xf numFmtId="0" fontId="4" fillId="0" borderId="0" xfId="9" applyAlignment="1">
      <alignment horizontal="left" vertical="center" wrapText="1"/>
    </xf>
    <xf numFmtId="0" fontId="4" fillId="0" borderId="0" xfId="9" applyAlignment="1">
      <alignment horizontal="left" vertical="center"/>
    </xf>
  </cellXfs>
  <cellStyles count="44">
    <cellStyle name="Datenpilot Kategorie" xfId="31"/>
    <cellStyle name="Datenpilot Wert" xfId="32"/>
    <cellStyle name="Dezimal 2" xfId="21"/>
    <cellStyle name="Euro" xfId="1"/>
    <cellStyle name="Euro 2" xfId="2"/>
    <cellStyle name="Euro 2 2" xfId="3"/>
    <cellStyle name="Euro 3" xfId="4"/>
    <cellStyle name="Euro 3 2" xfId="37"/>
    <cellStyle name="Euro 4" xfId="22"/>
    <cellStyle name="Euro_Preis_u Leistungsermittlung_JobaTest" xfId="5"/>
    <cellStyle name="Komma 2" xfId="28"/>
    <cellStyle name="Komma 2 2" xfId="38"/>
    <cellStyle name="Normal_Sheet1" xfId="26"/>
    <cellStyle name="Prozent" xfId="43" builtinId="5"/>
    <cellStyle name="Prozent 2" xfId="6"/>
    <cellStyle name="Prozent 2 2" xfId="35"/>
    <cellStyle name="Prozent 3" xfId="7"/>
    <cellStyle name="Prozent 3 2" xfId="39"/>
    <cellStyle name="Standard" xfId="0" builtinId="0"/>
    <cellStyle name="Standard 10" xfId="36"/>
    <cellStyle name="Standard 2" xfId="8"/>
    <cellStyle name="Standard 2 2" xfId="9"/>
    <cellStyle name="Standard 2 3" xfId="24"/>
    <cellStyle name="Standard 3" xfId="10"/>
    <cellStyle name="Standard 3 2" xfId="11"/>
    <cellStyle name="Standard 3 3" xfId="20"/>
    <cellStyle name="Standard 4" xfId="12"/>
    <cellStyle name="Standard 4 2" xfId="27"/>
    <cellStyle name="Standard 5" xfId="17"/>
    <cellStyle name="Standard 5 2" xfId="34"/>
    <cellStyle name="Standard 5 2 2" xfId="40"/>
    <cellStyle name="Standard 5 3" xfId="41"/>
    <cellStyle name="Standard 6" xfId="30"/>
    <cellStyle name="Standard 7" xfId="29"/>
    <cellStyle name="Standard 7 2" xfId="42"/>
    <cellStyle name="Standard 8" xfId="18"/>
    <cellStyle name="Standard 9" xfId="33"/>
    <cellStyle name="Standard_Tabelle1 2" xfId="13"/>
    <cellStyle name="Standard_Tabelle1 2 2" xfId="14"/>
    <cellStyle name="Währung" xfId="15" builtinId="4"/>
    <cellStyle name="Währung 2" xfId="16"/>
    <cellStyle name="Währung 2 2" xfId="19"/>
    <cellStyle name="Währung 2 3" xfId="25"/>
    <cellStyle name="Währung 3" xfId="23"/>
  </cellStyles>
  <dxfs count="0"/>
  <tableStyles count="0" defaultTableStyle="TableStyleMedium9" defaultPivotStyle="PivotStyleLight16"/>
  <colors>
    <mruColors>
      <color rgb="FFFFFF99"/>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0</xdr:col>
      <xdr:colOff>7621</xdr:colOff>
      <xdr:row>3</xdr:row>
      <xdr:rowOff>22860</xdr:rowOff>
    </xdr:from>
    <xdr:to>
      <xdr:col>6</xdr:col>
      <xdr:colOff>800100</xdr:colOff>
      <xdr:row>24</xdr:row>
      <xdr:rowOff>83820</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7621" y="670560"/>
          <a:ext cx="5812154" cy="4061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50" u="sng" baseline="0">
              <a:solidFill>
                <a:sysClr val="windowText" lastClr="000000"/>
              </a:solidFill>
              <a:latin typeface="+mn-lt"/>
              <a:cs typeface="Arial" pitchFamily="34" charset="0"/>
            </a:rPr>
            <a:t>Besichtigungen</a:t>
          </a:r>
        </a:p>
        <a:p>
          <a:pPr marL="0" marR="0" indent="0" defTabSz="914400" eaLnBrk="1" fontAlgn="auto" latinLnBrk="0" hangingPunct="1">
            <a:lnSpc>
              <a:spcPct val="100000"/>
            </a:lnSpc>
            <a:spcBef>
              <a:spcPts val="0"/>
            </a:spcBef>
            <a:spcAft>
              <a:spcPts val="0"/>
            </a:spcAft>
            <a:buClrTx/>
            <a:buSzTx/>
            <a:buFontTx/>
            <a:buNone/>
            <a:tabLst/>
            <a:defRPr/>
          </a:pPr>
          <a:r>
            <a:rPr lang="de-DE" sz="1050" baseline="0">
              <a:solidFill>
                <a:sysClr val="windowText" lastClr="000000"/>
              </a:solidFill>
              <a:latin typeface="+mn-lt"/>
              <a:ea typeface="+mn-ea"/>
              <a:cs typeface="Arial" pitchFamily="34" charset="0"/>
            </a:rPr>
            <a:t>Es wird empfohlen, die Grundstücke, für die der Kehr- und Winterdienst ausgeschrieben wird, zu besichtigen.</a:t>
          </a:r>
        </a:p>
        <a:p>
          <a:pPr marL="0" marR="0" indent="0" defTabSz="914400" eaLnBrk="1" fontAlgn="auto" latinLnBrk="0" hangingPunct="1">
            <a:lnSpc>
              <a:spcPct val="100000"/>
            </a:lnSpc>
            <a:spcBef>
              <a:spcPts val="0"/>
            </a:spcBef>
            <a:spcAft>
              <a:spcPts val="0"/>
            </a:spcAft>
            <a:buClrTx/>
            <a:buSzTx/>
            <a:buFontTx/>
            <a:buNone/>
            <a:tabLst/>
            <a:defRPr/>
          </a:pPr>
          <a:endParaRPr lang="de-DE" sz="1050" u="sng" baseline="0">
            <a:solidFill>
              <a:sysClr val="windowText" lastClr="000000"/>
            </a:solidFill>
            <a:latin typeface="+mn-lt"/>
            <a:cs typeface="Arial" pitchFamily="34" charset="0"/>
          </a:endParaRPr>
        </a:p>
        <a:p>
          <a:r>
            <a:rPr lang="de-DE" sz="1050" u="sng" baseline="0">
              <a:solidFill>
                <a:sysClr val="windowText" lastClr="000000"/>
              </a:solidFill>
              <a:latin typeface="+mn-lt"/>
              <a:cs typeface="Arial" pitchFamily="34" charset="0"/>
            </a:rPr>
            <a:t>Kontaktdaten</a:t>
          </a:r>
        </a:p>
        <a:p>
          <a:r>
            <a:rPr lang="de-DE" sz="1050" baseline="0">
              <a:solidFill>
                <a:sysClr val="windowText" lastClr="000000"/>
              </a:solidFill>
              <a:effectLst/>
              <a:latin typeface="+mn-lt"/>
              <a:ea typeface="+mn-ea"/>
              <a:cs typeface="+mn-cs"/>
            </a:rPr>
            <a:t>Die genannten Kontaktdaten entsprechen dem Informationsstand zum Zeitpunkt der Veröffentlichung der Ausschreibung. Sollte mit den genannten Daten die Kontaktaufnahme nicht unverzüglich möglich sein: </a:t>
          </a:r>
          <a:r>
            <a:rPr lang="de-DE" sz="1050" b="0">
              <a:solidFill>
                <a:sysClr val="windowText" lastClr="000000"/>
              </a:solidFill>
              <a:effectLst/>
              <a:latin typeface="+mn-lt"/>
              <a:ea typeface="+mn-ea"/>
              <a:cs typeface="+mn-cs"/>
            </a:rPr>
            <a:t>Bitte E-Mail an </a:t>
          </a:r>
        </a:p>
        <a:p>
          <a:endParaRPr lang="de-DE" sz="1050" b="0">
            <a:solidFill>
              <a:sysClr val="windowText" lastClr="000000"/>
            </a:solidFill>
            <a:effectLst/>
            <a:latin typeface="+mn-lt"/>
            <a:ea typeface="+mn-ea"/>
            <a:cs typeface="+mn-cs"/>
          </a:endParaRPr>
        </a:p>
        <a:p>
          <a:r>
            <a:rPr lang="de-DE" sz="1050" b="0">
              <a:solidFill>
                <a:sysClr val="windowText" lastClr="000000"/>
              </a:solidFill>
              <a:effectLst/>
              <a:latin typeface="+mn-lt"/>
              <a:ea typeface="+mn-ea"/>
              <a:cs typeface="+mn-cs"/>
            </a:rPr>
            <a:t>beschaffung4-134@ludwigshafen.de</a:t>
          </a:r>
          <a:r>
            <a:rPr lang="de-DE" sz="1050">
              <a:solidFill>
                <a:sysClr val="windowText" lastClr="000000"/>
              </a:solidFill>
              <a:effectLst/>
              <a:latin typeface="+mn-lt"/>
              <a:ea typeface="+mn-ea"/>
              <a:cs typeface="+mn-cs"/>
            </a:rPr>
            <a:t/>
          </a:r>
          <a:br>
            <a:rPr lang="de-DE" sz="1050">
              <a:solidFill>
                <a:sysClr val="windowText" lastClr="000000"/>
              </a:solidFill>
              <a:effectLst/>
              <a:latin typeface="+mn-lt"/>
              <a:ea typeface="+mn-ea"/>
              <a:cs typeface="+mn-cs"/>
            </a:rPr>
          </a:br>
          <a:endParaRPr lang="de-DE" sz="1050">
            <a:solidFill>
              <a:sysClr val="windowText" lastClr="000000"/>
            </a:solidFill>
            <a:effectLst/>
          </a:endParaRPr>
        </a:p>
        <a:p>
          <a:r>
            <a:rPr lang="de-DE" sz="1050">
              <a:solidFill>
                <a:schemeClr val="dk1"/>
              </a:solidFill>
              <a:effectLst/>
              <a:latin typeface="+mn-lt"/>
              <a:ea typeface="+mn-ea"/>
              <a:cs typeface="Arial" pitchFamily="34" charset="0"/>
            </a:rPr>
            <a:t/>
          </a:r>
          <a:br>
            <a:rPr lang="de-DE" sz="1050">
              <a:solidFill>
                <a:schemeClr val="dk1"/>
              </a:solidFill>
              <a:effectLst/>
              <a:latin typeface="+mn-lt"/>
              <a:ea typeface="+mn-ea"/>
              <a:cs typeface="Arial" pitchFamily="34" charset="0"/>
            </a:rPr>
          </a:br>
          <a:endParaRPr lang="de-DE" sz="1050" baseline="0">
            <a:latin typeface="+mn-lt"/>
            <a:cs typeface="Arial"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hmspool\pool\Engasserbogen\Kalkulation%20Kiga%202009-Abrechnung%20Dez%202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eileS01\AppData\Local\Temp\notes000776\Engasserbogen\Kalkulation%20Kiga%202009-Abrechnung%20Dez%2020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hmspool\pool\Stadler\JS\eigene%20Dateien\Beratung\LBS%20Hannover\Angebote%20Bieter\Peter%20Schneider\Nachtragsangebot2\05%20LBS%20LV%20&amp;%20Kalkulatione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eileS01\AppData\Local\Temp\notes000776\Stadler\JS\eigene%20Dateien\Beratung\LBS%20Hannover\Angebote%20Bieter\Peter%20Schneider\Nachtragsangebot2\05%20LBS%20LV%20&amp;%20Kalkulation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isblatt"/>
      <sheetName val="Kalkulation UHR"/>
      <sheetName val="Kalkulation Glas"/>
      <sheetName val="Leistungswerte"/>
      <sheetName val="Kalk Hygieneartikel"/>
      <sheetName val="Kalk Glas"/>
      <sheetName val="LV"/>
      <sheetName val="Kalkulation Grundreinigung"/>
      <sheetName val="Kalk Holzfassade"/>
      <sheetName val="Häufigkeiten"/>
      <sheetName val="Auftaktreinigung"/>
    </sheetNames>
    <sheetDataSet>
      <sheetData sheetId="0"/>
      <sheetData sheetId="1"/>
      <sheetData sheetId="2"/>
      <sheetData sheetId="3">
        <row r="9">
          <cell r="A9" t="str">
            <v>Raumart</v>
          </cell>
          <cell r="B9" t="str">
            <v>Bezeichnung</v>
          </cell>
          <cell r="C9" t="str">
            <v>Turnus</v>
          </cell>
          <cell r="E9" t="str">
            <v>LW nach Zeitstudie</v>
          </cell>
          <cell r="F9" t="str">
            <v>Aufschlag</v>
          </cell>
          <cell r="G9" t="str">
            <v xml:space="preserve">Leistungswert </v>
          </cell>
        </row>
        <row r="10">
          <cell r="A10" t="str">
            <v>A1</v>
          </cell>
          <cell r="B10" t="str">
            <v>Büros</v>
          </cell>
          <cell r="C10" t="str">
            <v>3 x wö</v>
          </cell>
          <cell r="D10" t="str">
            <v>A1_3 x wö</v>
          </cell>
          <cell r="G10">
            <v>200</v>
          </cell>
        </row>
        <row r="11">
          <cell r="A11" t="str">
            <v>A2</v>
          </cell>
          <cell r="B11" t="str">
            <v>Büro Mehrzweck</v>
          </cell>
          <cell r="C11" t="str">
            <v>1 x wö</v>
          </cell>
          <cell r="D11" t="str">
            <v>A2_1 x wö</v>
          </cell>
          <cell r="G11">
            <v>200</v>
          </cell>
        </row>
        <row r="12">
          <cell r="A12" t="str">
            <v>B1</v>
          </cell>
          <cell r="B12" t="str">
            <v>Gruppenräume</v>
          </cell>
          <cell r="C12" t="str">
            <v>5 x wö</v>
          </cell>
          <cell r="D12" t="str">
            <v>B1_5 x wö</v>
          </cell>
          <cell r="G12">
            <v>150</v>
          </cell>
        </row>
        <row r="13">
          <cell r="A13" t="str">
            <v>B2</v>
          </cell>
          <cell r="B13" t="str">
            <v>Multifunktionsräume</v>
          </cell>
          <cell r="C13" t="str">
            <v>3 x wö</v>
          </cell>
          <cell r="D13" t="str">
            <v>B2_3 x wö</v>
          </cell>
          <cell r="G13">
            <v>140</v>
          </cell>
        </row>
        <row r="14">
          <cell r="A14" t="str">
            <v>C1</v>
          </cell>
          <cell r="B14" t="str">
            <v>Teeküchen</v>
          </cell>
          <cell r="C14" t="str">
            <v>5 x wö</v>
          </cell>
          <cell r="D14" t="str">
            <v>C1_5 x wö</v>
          </cell>
          <cell r="G14">
            <v>120</v>
          </cell>
        </row>
        <row r="15">
          <cell r="A15" t="str">
            <v>C2</v>
          </cell>
          <cell r="B15" t="str">
            <v>Küchen</v>
          </cell>
          <cell r="C15" t="str">
            <v>5 x wö</v>
          </cell>
          <cell r="D15" t="str">
            <v>C2_5 x wö</v>
          </cell>
          <cell r="G15">
            <v>100</v>
          </cell>
        </row>
        <row r="16">
          <cell r="A16" t="str">
            <v>C4</v>
          </cell>
          <cell r="B16" t="str">
            <v>Aufenthaltsräume, Umkleiden</v>
          </cell>
          <cell r="C16" t="str">
            <v>3 x wö</v>
          </cell>
          <cell r="D16" t="str">
            <v>C4_3 x wö</v>
          </cell>
          <cell r="G16">
            <v>110</v>
          </cell>
        </row>
        <row r="17">
          <cell r="A17" t="str">
            <v>C5</v>
          </cell>
          <cell r="B17" t="str">
            <v>Sonstige Küchenräume</v>
          </cell>
          <cell r="C17" t="str">
            <v>1 x wö</v>
          </cell>
          <cell r="D17" t="str">
            <v>C5_1 x wö</v>
          </cell>
          <cell r="G17">
            <v>110</v>
          </cell>
        </row>
        <row r="18">
          <cell r="A18" t="str">
            <v>F</v>
          </cell>
          <cell r="B18" t="str">
            <v>Funktionsräume</v>
          </cell>
          <cell r="C18" t="str">
            <v>1 x wö</v>
          </cell>
          <cell r="D18" t="str">
            <v>F_1 x wö</v>
          </cell>
          <cell r="G18">
            <v>200</v>
          </cell>
        </row>
        <row r="19">
          <cell r="A19" t="str">
            <v>G1</v>
          </cell>
          <cell r="B19" t="str">
            <v>Flure</v>
          </cell>
          <cell r="C19" t="str">
            <v>5 x wö</v>
          </cell>
          <cell r="D19" t="str">
            <v>G1_5 x wö</v>
          </cell>
          <cell r="G19">
            <v>240</v>
          </cell>
        </row>
        <row r="20">
          <cell r="A20" t="str">
            <v>G2</v>
          </cell>
          <cell r="B20" t="str">
            <v>Foyer, Eingang</v>
          </cell>
          <cell r="C20" t="str">
            <v>5 x wö</v>
          </cell>
          <cell r="D20" t="str">
            <v>G2_5 x wö</v>
          </cell>
          <cell r="G20">
            <v>160</v>
          </cell>
        </row>
        <row r="21">
          <cell r="A21" t="str">
            <v>J1</v>
          </cell>
          <cell r="B21" t="str">
            <v>Treppen</v>
          </cell>
          <cell r="C21" t="str">
            <v>5 x wö</v>
          </cell>
          <cell r="D21" t="str">
            <v>J1_5 x wö</v>
          </cell>
          <cell r="G21">
            <v>100</v>
          </cell>
        </row>
        <row r="22">
          <cell r="A22" t="str">
            <v>J2</v>
          </cell>
          <cell r="B22" t="str">
            <v>Aufzüge</v>
          </cell>
          <cell r="C22" t="str">
            <v>3 x wö</v>
          </cell>
          <cell r="D22" t="str">
            <v>J2_3 x wö</v>
          </cell>
          <cell r="G22">
            <v>40</v>
          </cell>
        </row>
        <row r="23">
          <cell r="A23" t="str">
            <v>L</v>
          </cell>
          <cell r="B23" t="str">
            <v>Lager, Abstellräume</v>
          </cell>
          <cell r="C23" t="str">
            <v>1 x wö</v>
          </cell>
          <cell r="D23" t="str">
            <v>L_1 x wö</v>
          </cell>
          <cell r="G23">
            <v>200</v>
          </cell>
        </row>
        <row r="24">
          <cell r="A24" t="str">
            <v>L3</v>
          </cell>
          <cell r="B24" t="str">
            <v>spezielle Abstellräume</v>
          </cell>
          <cell r="C24" t="str">
            <v>3 x wö</v>
          </cell>
          <cell r="D24" t="str">
            <v>L3_3 x wö</v>
          </cell>
          <cell r="G24">
            <v>200</v>
          </cell>
        </row>
        <row r="25">
          <cell r="A25" t="str">
            <v>S</v>
          </cell>
          <cell r="B25" t="str">
            <v>Sanitäre Anlagen</v>
          </cell>
          <cell r="C25" t="str">
            <v>5 x wö</v>
          </cell>
          <cell r="D25" t="str">
            <v>S_5 x wö</v>
          </cell>
          <cell r="G25">
            <v>48</v>
          </cell>
        </row>
        <row r="26">
          <cell r="A26" t="str">
            <v>T</v>
          </cell>
          <cell r="B26" t="str">
            <v>Technik</v>
          </cell>
          <cell r="C26" t="str">
            <v>1 x mo</v>
          </cell>
          <cell r="D26" t="str">
            <v>T_1 x mo</v>
          </cell>
          <cell r="G26">
            <v>200</v>
          </cell>
        </row>
        <row r="27">
          <cell r="A27" t="str">
            <v>V</v>
          </cell>
          <cell r="B27" t="str">
            <v>Verkaufsraum</v>
          </cell>
          <cell r="C27" t="str">
            <v>2 x wö</v>
          </cell>
          <cell r="D27" t="str">
            <v>V_2 x wö</v>
          </cell>
          <cell r="G27">
            <v>0</v>
          </cell>
        </row>
        <row r="28">
          <cell r="A28" t="str">
            <v>Z</v>
          </cell>
          <cell r="B28" t="str">
            <v>Sonstige</v>
          </cell>
          <cell r="C28" t="str">
            <v>0 x wö</v>
          </cell>
          <cell r="D28" t="str">
            <v>Z_0 x wö</v>
          </cell>
          <cell r="G28">
            <v>250</v>
          </cell>
        </row>
        <row r="29">
          <cell r="A29" t="str">
            <v>B3</v>
          </cell>
          <cell r="B29" t="str">
            <v>Turnhalle</v>
          </cell>
          <cell r="C29" t="str">
            <v>3 x wö</v>
          </cell>
          <cell r="D29" t="str">
            <v>B3_3 x wö</v>
          </cell>
          <cell r="G29">
            <v>140</v>
          </cell>
        </row>
      </sheetData>
      <sheetData sheetId="4"/>
      <sheetData sheetId="5"/>
      <sheetData sheetId="6"/>
      <sheetData sheetId="7"/>
      <sheetData sheetId="8"/>
      <sheetData sheetId="9">
        <row r="2">
          <cell r="A2" t="str">
            <v>5 x wö</v>
          </cell>
          <cell r="B2">
            <v>230</v>
          </cell>
          <cell r="C2">
            <v>5</v>
          </cell>
        </row>
        <row r="3">
          <cell r="A3" t="str">
            <v>3 x wö</v>
          </cell>
          <cell r="B3">
            <v>138</v>
          </cell>
          <cell r="C3">
            <v>3</v>
          </cell>
        </row>
        <row r="4">
          <cell r="A4" t="str">
            <v>2 x wö</v>
          </cell>
          <cell r="B4">
            <v>92</v>
          </cell>
          <cell r="C4">
            <v>2</v>
          </cell>
        </row>
        <row r="5">
          <cell r="A5" t="str">
            <v>1 x wö</v>
          </cell>
          <cell r="B5">
            <v>46</v>
          </cell>
          <cell r="C5">
            <v>1</v>
          </cell>
        </row>
        <row r="6">
          <cell r="A6" t="str">
            <v>2 x jä</v>
          </cell>
          <cell r="B6">
            <v>2</v>
          </cell>
        </row>
        <row r="7">
          <cell r="A7" t="str">
            <v>0 x wö</v>
          </cell>
          <cell r="B7">
            <v>0</v>
          </cell>
          <cell r="C7">
            <v>0</v>
          </cell>
        </row>
        <row r="8">
          <cell r="A8" t="str">
            <v>1 x mo</v>
          </cell>
          <cell r="B8">
            <v>12</v>
          </cell>
          <cell r="C8">
            <v>0.24</v>
          </cell>
        </row>
        <row r="9">
          <cell r="A9" t="str">
            <v>2,5 x wö</v>
          </cell>
          <cell r="B9">
            <v>115</v>
          </cell>
        </row>
        <row r="10">
          <cell r="A10" t="str">
            <v>0 x</v>
          </cell>
          <cell r="B10">
            <v>0</v>
          </cell>
          <cell r="C10">
            <v>0</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isblatt"/>
      <sheetName val="Kalkulation UHR"/>
      <sheetName val="Kalkulation Glas"/>
      <sheetName val="Leistungswerte"/>
      <sheetName val="Kalk Hygieneartikel"/>
      <sheetName val="Kalk Glas"/>
      <sheetName val="LV"/>
      <sheetName val="Kalkulation Grundreinigung"/>
      <sheetName val="Kalk Holzfassade"/>
      <sheetName val="Häufigkeiten"/>
      <sheetName val="Auftaktreinigung"/>
    </sheetNames>
    <sheetDataSet>
      <sheetData sheetId="0"/>
      <sheetData sheetId="1"/>
      <sheetData sheetId="2"/>
      <sheetData sheetId="3">
        <row r="9">
          <cell r="A9" t="str">
            <v>Raumart</v>
          </cell>
          <cell r="B9" t="str">
            <v>Bezeichnung</v>
          </cell>
          <cell r="C9" t="str">
            <v>Turnus</v>
          </cell>
          <cell r="E9" t="str">
            <v>LW nach Zeitstudie</v>
          </cell>
          <cell r="F9" t="str">
            <v>Aufschlag</v>
          </cell>
          <cell r="G9" t="str">
            <v xml:space="preserve">Leistungswert </v>
          </cell>
        </row>
        <row r="10">
          <cell r="A10" t="str">
            <v>A1</v>
          </cell>
          <cell r="B10" t="str">
            <v>Büros</v>
          </cell>
          <cell r="C10" t="str">
            <v>3 x wö</v>
          </cell>
          <cell r="D10" t="str">
            <v>A1_3 x wö</v>
          </cell>
          <cell r="G10">
            <v>200</v>
          </cell>
        </row>
        <row r="11">
          <cell r="A11" t="str">
            <v>A2</v>
          </cell>
          <cell r="B11" t="str">
            <v>Büro Mehrzweck</v>
          </cell>
          <cell r="C11" t="str">
            <v>1 x wö</v>
          </cell>
          <cell r="D11" t="str">
            <v>A2_1 x wö</v>
          </cell>
          <cell r="G11">
            <v>200</v>
          </cell>
        </row>
        <row r="12">
          <cell r="A12" t="str">
            <v>B1</v>
          </cell>
          <cell r="B12" t="str">
            <v>Gruppenräume</v>
          </cell>
          <cell r="C12" t="str">
            <v>5 x wö</v>
          </cell>
          <cell r="D12" t="str">
            <v>B1_5 x wö</v>
          </cell>
          <cell r="G12">
            <v>150</v>
          </cell>
        </row>
        <row r="13">
          <cell r="A13" t="str">
            <v>B2</v>
          </cell>
          <cell r="B13" t="str">
            <v>Multifunktionsräume</v>
          </cell>
          <cell r="C13" t="str">
            <v>3 x wö</v>
          </cell>
          <cell r="D13" t="str">
            <v>B2_3 x wö</v>
          </cell>
          <cell r="G13">
            <v>140</v>
          </cell>
        </row>
        <row r="14">
          <cell r="A14" t="str">
            <v>C1</v>
          </cell>
          <cell r="B14" t="str">
            <v>Teeküchen</v>
          </cell>
          <cell r="C14" t="str">
            <v>5 x wö</v>
          </cell>
          <cell r="D14" t="str">
            <v>C1_5 x wö</v>
          </cell>
          <cell r="G14">
            <v>120</v>
          </cell>
        </row>
        <row r="15">
          <cell r="A15" t="str">
            <v>C2</v>
          </cell>
          <cell r="B15" t="str">
            <v>Küchen</v>
          </cell>
          <cell r="C15" t="str">
            <v>5 x wö</v>
          </cell>
          <cell r="D15" t="str">
            <v>C2_5 x wö</v>
          </cell>
          <cell r="G15">
            <v>100</v>
          </cell>
        </row>
        <row r="16">
          <cell r="A16" t="str">
            <v>C4</v>
          </cell>
          <cell r="B16" t="str">
            <v>Aufenthaltsräume, Umkleiden</v>
          </cell>
          <cell r="C16" t="str">
            <v>3 x wö</v>
          </cell>
          <cell r="D16" t="str">
            <v>C4_3 x wö</v>
          </cell>
          <cell r="G16">
            <v>110</v>
          </cell>
        </row>
        <row r="17">
          <cell r="A17" t="str">
            <v>C5</v>
          </cell>
          <cell r="B17" t="str">
            <v>Sonstige Küchenräume</v>
          </cell>
          <cell r="C17" t="str">
            <v>1 x wö</v>
          </cell>
          <cell r="D17" t="str">
            <v>C5_1 x wö</v>
          </cell>
          <cell r="G17">
            <v>110</v>
          </cell>
        </row>
        <row r="18">
          <cell r="A18" t="str">
            <v>F</v>
          </cell>
          <cell r="B18" t="str">
            <v>Funktionsräume</v>
          </cell>
          <cell r="C18" t="str">
            <v>1 x wö</v>
          </cell>
          <cell r="D18" t="str">
            <v>F_1 x wö</v>
          </cell>
          <cell r="G18">
            <v>200</v>
          </cell>
        </row>
        <row r="19">
          <cell r="A19" t="str">
            <v>G1</v>
          </cell>
          <cell r="B19" t="str">
            <v>Flure</v>
          </cell>
          <cell r="C19" t="str">
            <v>5 x wö</v>
          </cell>
          <cell r="D19" t="str">
            <v>G1_5 x wö</v>
          </cell>
          <cell r="G19">
            <v>240</v>
          </cell>
        </row>
        <row r="20">
          <cell r="A20" t="str">
            <v>G2</v>
          </cell>
          <cell r="B20" t="str">
            <v>Foyer, Eingang</v>
          </cell>
          <cell r="C20" t="str">
            <v>5 x wö</v>
          </cell>
          <cell r="D20" t="str">
            <v>G2_5 x wö</v>
          </cell>
          <cell r="G20">
            <v>160</v>
          </cell>
        </row>
        <row r="21">
          <cell r="A21" t="str">
            <v>J1</v>
          </cell>
          <cell r="B21" t="str">
            <v>Treppen</v>
          </cell>
          <cell r="C21" t="str">
            <v>5 x wö</v>
          </cell>
          <cell r="D21" t="str">
            <v>J1_5 x wö</v>
          </cell>
          <cell r="G21">
            <v>100</v>
          </cell>
        </row>
        <row r="22">
          <cell r="A22" t="str">
            <v>J2</v>
          </cell>
          <cell r="B22" t="str">
            <v>Aufzüge</v>
          </cell>
          <cell r="C22" t="str">
            <v>3 x wö</v>
          </cell>
          <cell r="D22" t="str">
            <v>J2_3 x wö</v>
          </cell>
          <cell r="G22">
            <v>40</v>
          </cell>
        </row>
        <row r="23">
          <cell r="A23" t="str">
            <v>L</v>
          </cell>
          <cell r="B23" t="str">
            <v>Lager, Abstellräume</v>
          </cell>
          <cell r="C23" t="str">
            <v>1 x wö</v>
          </cell>
          <cell r="D23" t="str">
            <v>L_1 x wö</v>
          </cell>
          <cell r="G23">
            <v>200</v>
          </cell>
        </row>
        <row r="24">
          <cell r="A24" t="str">
            <v>L3</v>
          </cell>
          <cell r="B24" t="str">
            <v>spezielle Abstellräume</v>
          </cell>
          <cell r="C24" t="str">
            <v>3 x wö</v>
          </cell>
          <cell r="D24" t="str">
            <v>L3_3 x wö</v>
          </cell>
          <cell r="G24">
            <v>200</v>
          </cell>
        </row>
        <row r="25">
          <cell r="A25" t="str">
            <v>S</v>
          </cell>
          <cell r="B25" t="str">
            <v>Sanitäre Anlagen</v>
          </cell>
          <cell r="C25" t="str">
            <v>5 x wö</v>
          </cell>
          <cell r="D25" t="str">
            <v>S_5 x wö</v>
          </cell>
          <cell r="G25">
            <v>48</v>
          </cell>
        </row>
        <row r="26">
          <cell r="A26" t="str">
            <v>T</v>
          </cell>
          <cell r="B26" t="str">
            <v>Technik</v>
          </cell>
          <cell r="C26" t="str">
            <v>1 x mo</v>
          </cell>
          <cell r="D26" t="str">
            <v>T_1 x mo</v>
          </cell>
          <cell r="G26">
            <v>200</v>
          </cell>
        </row>
        <row r="27">
          <cell r="A27" t="str">
            <v>V</v>
          </cell>
          <cell r="B27" t="str">
            <v>Verkaufsraum</v>
          </cell>
          <cell r="C27" t="str">
            <v>2 x wö</v>
          </cell>
          <cell r="D27" t="str">
            <v>V_2 x wö</v>
          </cell>
          <cell r="G27">
            <v>0</v>
          </cell>
        </row>
        <row r="28">
          <cell r="A28" t="str">
            <v>Z</v>
          </cell>
          <cell r="B28" t="str">
            <v>Sonstige</v>
          </cell>
          <cell r="C28" t="str">
            <v>0 x wö</v>
          </cell>
          <cell r="D28" t="str">
            <v>Z_0 x wö</v>
          </cell>
          <cell r="G28">
            <v>250</v>
          </cell>
        </row>
        <row r="29">
          <cell r="A29" t="str">
            <v>B3</v>
          </cell>
          <cell r="B29" t="str">
            <v>Turnhalle</v>
          </cell>
          <cell r="C29" t="str">
            <v>3 x wö</v>
          </cell>
          <cell r="D29" t="str">
            <v>B3_3 x wö</v>
          </cell>
          <cell r="G29">
            <v>140</v>
          </cell>
        </row>
      </sheetData>
      <sheetData sheetId="4"/>
      <sheetData sheetId="5"/>
      <sheetData sheetId="6"/>
      <sheetData sheetId="7"/>
      <sheetData sheetId="8"/>
      <sheetData sheetId="9">
        <row r="2">
          <cell r="A2" t="str">
            <v>5 x wö</v>
          </cell>
          <cell r="B2">
            <v>230</v>
          </cell>
          <cell r="C2">
            <v>5</v>
          </cell>
        </row>
        <row r="3">
          <cell r="A3" t="str">
            <v>3 x wö</v>
          </cell>
          <cell r="B3">
            <v>138</v>
          </cell>
          <cell r="C3">
            <v>3</v>
          </cell>
        </row>
        <row r="4">
          <cell r="A4" t="str">
            <v>2 x wö</v>
          </cell>
          <cell r="B4">
            <v>92</v>
          </cell>
          <cell r="C4">
            <v>2</v>
          </cell>
        </row>
        <row r="5">
          <cell r="A5" t="str">
            <v>1 x wö</v>
          </cell>
          <cell r="B5">
            <v>46</v>
          </cell>
          <cell r="C5">
            <v>1</v>
          </cell>
        </row>
        <row r="6">
          <cell r="A6" t="str">
            <v>2 x jä</v>
          </cell>
          <cell r="B6">
            <v>2</v>
          </cell>
        </row>
        <row r="7">
          <cell r="A7" t="str">
            <v>0 x wö</v>
          </cell>
          <cell r="B7">
            <v>0</v>
          </cell>
          <cell r="C7">
            <v>0</v>
          </cell>
        </row>
        <row r="8">
          <cell r="A8" t="str">
            <v>1 x mo</v>
          </cell>
          <cell r="B8">
            <v>12</v>
          </cell>
          <cell r="C8">
            <v>0.24</v>
          </cell>
        </row>
        <row r="9">
          <cell r="A9" t="str">
            <v>2,5 x wö</v>
          </cell>
          <cell r="B9">
            <v>115</v>
          </cell>
        </row>
        <row r="10">
          <cell r="A10" t="str">
            <v>0 x</v>
          </cell>
          <cell r="B10">
            <v>0</v>
          </cell>
          <cell r="C10">
            <v>0</v>
          </cell>
        </row>
      </sheetData>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fstabelle Häufigkeiten"/>
      <sheetName val="ZEG`s"/>
      <sheetName val="EDef&amp;LV"/>
      <sheetName val="LV Sonderreinigungen"/>
      <sheetName val="LV Tagesreinigungskraft"/>
      <sheetName val="LV Außen WD"/>
      <sheetName val="LV Handtuchwäsche"/>
      <sheetName val="Kalk SVS"/>
      <sheetName val="LW A A"/>
      <sheetName val="LW A C"/>
      <sheetName val="LW A B"/>
      <sheetName val="LW G C"/>
      <sheetName val="LW S1 A "/>
      <sheetName val="Leistungswerte"/>
      <sheetName val="Kalkulation UHR"/>
      <sheetName val="Kalk UHR ungeschützt"/>
      <sheetName val="Kalk TK DHB Matten"/>
      <sheetName val="Kalk Hygieneartikel"/>
      <sheetName val="Kalk Winterdienst Außenrgg."/>
      <sheetName val="Kalk Glas"/>
      <sheetName val="Kalk Glas ungeschützt"/>
      <sheetName val="Preisblatt"/>
    </sheetNames>
    <sheetDataSet>
      <sheetData sheetId="0">
        <row r="3">
          <cell r="A3" t="str">
            <v>A</v>
          </cell>
          <cell r="B3">
            <v>253</v>
          </cell>
        </row>
        <row r="4">
          <cell r="A4" t="str">
            <v>B</v>
          </cell>
          <cell r="B4">
            <v>253</v>
          </cell>
        </row>
        <row r="5">
          <cell r="A5" t="str">
            <v>C</v>
          </cell>
          <cell r="B5">
            <v>253</v>
          </cell>
        </row>
        <row r="6">
          <cell r="A6" t="str">
            <v>D</v>
          </cell>
          <cell r="B6">
            <v>253</v>
          </cell>
        </row>
        <row r="7">
          <cell r="A7" t="str">
            <v>M1</v>
          </cell>
          <cell r="B7">
            <v>12</v>
          </cell>
        </row>
        <row r="8">
          <cell r="A8" t="str">
            <v>J6</v>
          </cell>
          <cell r="B8">
            <v>6</v>
          </cell>
        </row>
        <row r="9">
          <cell r="A9" t="str">
            <v>J1</v>
          </cell>
          <cell r="B9">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A9" t="str">
            <v>A / A</v>
          </cell>
          <cell r="B9" t="str">
            <v>GF (Büros, Besprechungsräume, Empfang etc.)</v>
          </cell>
          <cell r="C9">
            <v>292.37567084078705</v>
          </cell>
        </row>
        <row r="10">
          <cell r="A10" t="str">
            <v>C1 / A</v>
          </cell>
          <cell r="B10" t="str">
            <v>GF (Teeküchen, Pantry)</v>
          </cell>
          <cell r="C10">
            <v>120</v>
          </cell>
        </row>
        <row r="11">
          <cell r="A11" t="str">
            <v>G / A</v>
          </cell>
          <cell r="B11" t="str">
            <v>GF (Foyer, Flure etc.)</v>
          </cell>
          <cell r="C11">
            <v>480</v>
          </cell>
        </row>
        <row r="12">
          <cell r="A12" t="str">
            <v>L / A</v>
          </cell>
          <cell r="B12" t="str">
            <v>GF (Stuhllager, Archiv)</v>
          </cell>
          <cell r="C12">
            <v>350</v>
          </cell>
        </row>
        <row r="13">
          <cell r="A13" t="str">
            <v>A / B</v>
          </cell>
          <cell r="B13" t="str">
            <v>Rotunden, Besprechungsräume</v>
          </cell>
          <cell r="C13">
            <v>570.60474157507497</v>
          </cell>
        </row>
        <row r="14">
          <cell r="A14" t="str">
            <v>A / C</v>
          </cell>
          <cell r="B14" t="str">
            <v>Büros, Raucherräume, Kombizonen, Atrium etc.</v>
          </cell>
          <cell r="C14">
            <v>521.06328826269748</v>
          </cell>
        </row>
        <row r="15">
          <cell r="A15" t="str">
            <v>C2 / A</v>
          </cell>
          <cell r="B15" t="str">
            <v>Kombizonen (Teeküche), Holzdeck, Bistro etc.</v>
          </cell>
          <cell r="C15">
            <v>180</v>
          </cell>
        </row>
        <row r="16">
          <cell r="A16" t="str">
            <v>G / B</v>
          </cell>
          <cell r="B16" t="str">
            <v>Eingangshalle, Vorbereiche, Pförtner, Leitwarte</v>
          </cell>
          <cell r="C16">
            <v>450</v>
          </cell>
        </row>
        <row r="17">
          <cell r="A17" t="str">
            <v>G / C</v>
          </cell>
          <cell r="B17" t="str">
            <v>Flure, Erschließungs-Schiene, Grünhof (Granit)</v>
          </cell>
          <cell r="C17">
            <v>791.66056706988206</v>
          </cell>
        </row>
        <row r="18">
          <cell r="A18" t="str">
            <v>J1 / D</v>
          </cell>
          <cell r="B18" t="str">
            <v>Treppenhäuser, Schleusen, Vorraum Aufzüge</v>
          </cell>
          <cell r="C18">
            <v>350</v>
          </cell>
        </row>
        <row r="19">
          <cell r="A19" t="str">
            <v>J2 / B</v>
          </cell>
          <cell r="B19" t="str">
            <v>Aufzüge</v>
          </cell>
          <cell r="C19">
            <v>120</v>
          </cell>
        </row>
        <row r="20">
          <cell r="A20" t="str">
            <v>L / D</v>
          </cell>
          <cell r="B20" t="str">
            <v>Stockwerksdienste</v>
          </cell>
          <cell r="C20">
            <v>380</v>
          </cell>
        </row>
        <row r="21">
          <cell r="A21" t="str">
            <v>S1 / A</v>
          </cell>
          <cell r="B21" t="str">
            <v>Sanitäre Anlagen, Umkleiden, Ruheraum</v>
          </cell>
          <cell r="C21">
            <v>98.61260589777477</v>
          </cell>
        </row>
        <row r="22">
          <cell r="A22" t="str">
            <v>Leistungswerte LV:</v>
          </cell>
        </row>
        <row r="23">
          <cell r="A23" t="str">
            <v>G / M1</v>
          </cell>
          <cell r="B23" t="str">
            <v>Flure (UG's) u.ä.</v>
          </cell>
          <cell r="C23">
            <v>500</v>
          </cell>
        </row>
        <row r="24">
          <cell r="A24" t="str">
            <v>J1 / J1</v>
          </cell>
          <cell r="B24" t="str">
            <v>Treppenhaus West inkl. Zugänge</v>
          </cell>
          <cell r="C24">
            <v>200</v>
          </cell>
        </row>
        <row r="25">
          <cell r="A25" t="str">
            <v>L / M1</v>
          </cell>
          <cell r="B25" t="str">
            <v>Müllzentrale, Rollregallager, Lager</v>
          </cell>
          <cell r="C25">
            <v>330</v>
          </cell>
        </row>
        <row r="26">
          <cell r="A26" t="str">
            <v>X2 / M1</v>
          </cell>
          <cell r="B26" t="str">
            <v>Anlieferhof, Versorgung, Parken Busse, Rampe</v>
          </cell>
          <cell r="C26">
            <v>1000</v>
          </cell>
        </row>
        <row r="27">
          <cell r="A27" t="str">
            <v>X2 / J6</v>
          </cell>
          <cell r="B27" t="str">
            <v>Tiefgarage, Fahrräder</v>
          </cell>
          <cell r="C27">
            <v>1200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fstabelle Häufigkeiten"/>
      <sheetName val="ZEG`s"/>
      <sheetName val="EDef&amp;LV"/>
      <sheetName val="LV Sonderreinigungen"/>
      <sheetName val="LV Tagesreinigungskraft"/>
      <sheetName val="LV Außen WD"/>
      <sheetName val="LV Handtuchwäsche"/>
      <sheetName val="Kalk SVS"/>
      <sheetName val="LW A A"/>
      <sheetName val="LW A C"/>
      <sheetName val="LW A B"/>
      <sheetName val="LW G C"/>
      <sheetName val="LW S1 A "/>
      <sheetName val="Leistungswerte"/>
      <sheetName val="Kalkulation UHR"/>
      <sheetName val="Kalk UHR ungeschützt"/>
      <sheetName val="Kalk TK DHB Matten"/>
      <sheetName val="Kalk Hygieneartikel"/>
      <sheetName val="Kalk Winterdienst Außenrgg."/>
      <sheetName val="Kalk Glas"/>
      <sheetName val="Kalk Glas ungeschützt"/>
      <sheetName val="Preisblatt"/>
    </sheetNames>
    <sheetDataSet>
      <sheetData sheetId="0">
        <row r="3">
          <cell r="A3" t="str">
            <v>A</v>
          </cell>
          <cell r="B3">
            <v>253</v>
          </cell>
        </row>
        <row r="4">
          <cell r="A4" t="str">
            <v>B</v>
          </cell>
          <cell r="B4">
            <v>253</v>
          </cell>
        </row>
        <row r="5">
          <cell r="A5" t="str">
            <v>C</v>
          </cell>
          <cell r="B5">
            <v>253</v>
          </cell>
        </row>
        <row r="6">
          <cell r="A6" t="str">
            <v>D</v>
          </cell>
          <cell r="B6">
            <v>253</v>
          </cell>
        </row>
        <row r="7">
          <cell r="A7" t="str">
            <v>M1</v>
          </cell>
          <cell r="B7">
            <v>12</v>
          </cell>
        </row>
        <row r="8">
          <cell r="A8" t="str">
            <v>J6</v>
          </cell>
          <cell r="B8">
            <v>6</v>
          </cell>
        </row>
        <row r="9">
          <cell r="A9" t="str">
            <v>J1</v>
          </cell>
          <cell r="B9">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A9" t="str">
            <v>A / A</v>
          </cell>
          <cell r="B9" t="str">
            <v>GF (Büros, Besprechungsräume, Empfang etc.)</v>
          </cell>
          <cell r="C9">
            <v>292.37567084078705</v>
          </cell>
        </row>
        <row r="10">
          <cell r="A10" t="str">
            <v>C1 / A</v>
          </cell>
          <cell r="B10" t="str">
            <v>GF (Teeküchen, Pantry)</v>
          </cell>
          <cell r="C10">
            <v>120</v>
          </cell>
        </row>
        <row r="11">
          <cell r="A11" t="str">
            <v>G / A</v>
          </cell>
          <cell r="B11" t="str">
            <v>GF (Foyer, Flure etc.)</v>
          </cell>
          <cell r="C11">
            <v>480</v>
          </cell>
        </row>
        <row r="12">
          <cell r="A12" t="str">
            <v>L / A</v>
          </cell>
          <cell r="B12" t="str">
            <v>GF (Stuhllager, Archiv)</v>
          </cell>
          <cell r="C12">
            <v>350</v>
          </cell>
        </row>
        <row r="13">
          <cell r="A13" t="str">
            <v>A / B</v>
          </cell>
          <cell r="B13" t="str">
            <v>Rotunden, Besprechungsräume</v>
          </cell>
          <cell r="C13">
            <v>570.60474157507497</v>
          </cell>
        </row>
        <row r="14">
          <cell r="A14" t="str">
            <v>A / C</v>
          </cell>
          <cell r="B14" t="str">
            <v>Büros, Raucherräume, Kombizonen, Atrium etc.</v>
          </cell>
          <cell r="C14">
            <v>521.06328826269748</v>
          </cell>
        </row>
        <row r="15">
          <cell r="A15" t="str">
            <v>C2 / A</v>
          </cell>
          <cell r="B15" t="str">
            <v>Kombizonen (Teeküche), Holzdeck, Bistro etc.</v>
          </cell>
          <cell r="C15">
            <v>180</v>
          </cell>
        </row>
        <row r="16">
          <cell r="A16" t="str">
            <v>G / B</v>
          </cell>
          <cell r="B16" t="str">
            <v>Eingangshalle, Vorbereiche, Pförtner, Leitwarte</v>
          </cell>
          <cell r="C16">
            <v>450</v>
          </cell>
        </row>
        <row r="17">
          <cell r="A17" t="str">
            <v>G / C</v>
          </cell>
          <cell r="B17" t="str">
            <v>Flure, Erschließungs-Schiene, Grünhof (Granit)</v>
          </cell>
          <cell r="C17">
            <v>791.66056706988206</v>
          </cell>
        </row>
        <row r="18">
          <cell r="A18" t="str">
            <v>J1 / D</v>
          </cell>
          <cell r="B18" t="str">
            <v>Treppenhäuser, Schleusen, Vorraum Aufzüge</v>
          </cell>
          <cell r="C18">
            <v>350</v>
          </cell>
        </row>
        <row r="19">
          <cell r="A19" t="str">
            <v>J2 / B</v>
          </cell>
          <cell r="B19" t="str">
            <v>Aufzüge</v>
          </cell>
          <cell r="C19">
            <v>120</v>
          </cell>
        </row>
        <row r="20">
          <cell r="A20" t="str">
            <v>L / D</v>
          </cell>
          <cell r="B20" t="str">
            <v>Stockwerksdienste</v>
          </cell>
          <cell r="C20">
            <v>380</v>
          </cell>
        </row>
        <row r="21">
          <cell r="A21" t="str">
            <v>S1 / A</v>
          </cell>
          <cell r="B21" t="str">
            <v>Sanitäre Anlagen, Umkleiden, Ruheraum</v>
          </cell>
          <cell r="C21">
            <v>98.61260589777477</v>
          </cell>
        </row>
        <row r="22">
          <cell r="A22" t="str">
            <v>Leistungswerte LV:</v>
          </cell>
        </row>
        <row r="23">
          <cell r="A23" t="str">
            <v>G / M1</v>
          </cell>
          <cell r="B23" t="str">
            <v>Flure (UG's) u.ä.</v>
          </cell>
          <cell r="C23">
            <v>500</v>
          </cell>
        </row>
        <row r="24">
          <cell r="A24" t="str">
            <v>J1 / J1</v>
          </cell>
          <cell r="B24" t="str">
            <v>Treppenhaus West inkl. Zugänge</v>
          </cell>
          <cell r="C24">
            <v>200</v>
          </cell>
        </row>
        <row r="25">
          <cell r="A25" t="str">
            <v>L / M1</v>
          </cell>
          <cell r="B25" t="str">
            <v>Müllzentrale, Rollregallager, Lager</v>
          </cell>
          <cell r="C25">
            <v>330</v>
          </cell>
        </row>
        <row r="26">
          <cell r="A26" t="str">
            <v>X2 / M1</v>
          </cell>
          <cell r="B26" t="str">
            <v>Anlieferhof, Versorgung, Parken Busse, Rampe</v>
          </cell>
          <cell r="C26">
            <v>1000</v>
          </cell>
        </row>
        <row r="27">
          <cell r="A27" t="str">
            <v>X2 / J6</v>
          </cell>
          <cell r="B27" t="str">
            <v>Tiefgarage, Fahrräder</v>
          </cell>
          <cell r="C27">
            <v>1200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view="pageLayout" zoomScaleNormal="100" workbookViewId="0">
      <selection activeCell="E5" sqref="E5"/>
    </sheetView>
  </sheetViews>
  <sheetFormatPr baseColWidth="10" defaultRowHeight="15" x14ac:dyDescent="0.25"/>
  <cols>
    <col min="1" max="1" width="10.33203125" style="1" bestFit="1" customWidth="1"/>
    <col min="2" max="2" width="30.6640625" style="1" bestFit="1" customWidth="1"/>
    <col min="3" max="3" width="11.44140625" style="1" customWidth="1"/>
    <col min="4" max="4" width="10.33203125" style="1" bestFit="1" customWidth="1"/>
    <col min="5" max="5" width="33.6640625" style="1" customWidth="1"/>
  </cols>
  <sheetData>
    <row r="1" spans="1:5" ht="30" customHeight="1" x14ac:dyDescent="0.25">
      <c r="A1" s="398" t="s">
        <v>32</v>
      </c>
      <c r="B1" s="398"/>
      <c r="C1" s="398"/>
      <c r="D1" s="398"/>
      <c r="E1" s="398"/>
    </row>
    <row r="3" spans="1:5" ht="30.75" customHeight="1" x14ac:dyDescent="0.25">
      <c r="A3" s="245" t="s">
        <v>88</v>
      </c>
      <c r="B3" s="245" t="s">
        <v>88</v>
      </c>
      <c r="C3" s="245"/>
      <c r="D3" s="245" t="s">
        <v>13</v>
      </c>
      <c r="E3" s="257"/>
    </row>
    <row r="4" spans="1:5" x14ac:dyDescent="0.25">
      <c r="A4" s="245" t="s">
        <v>88</v>
      </c>
      <c r="B4" s="245"/>
      <c r="C4" s="245"/>
      <c r="D4" s="245"/>
      <c r="E4" s="245"/>
    </row>
    <row r="5" spans="1:5" ht="57" customHeight="1" x14ac:dyDescent="0.25">
      <c r="A5" s="246" t="s">
        <v>190</v>
      </c>
      <c r="B5" s="244" t="s">
        <v>148</v>
      </c>
      <c r="C5" s="245"/>
      <c r="D5" s="247" t="s">
        <v>11</v>
      </c>
      <c r="E5" s="258"/>
    </row>
    <row r="6" spans="1:5" ht="25.5" customHeight="1" x14ac:dyDescent="0.25">
      <c r="A6" s="245"/>
      <c r="B6" s="245"/>
      <c r="C6" s="245"/>
      <c r="D6" s="245"/>
      <c r="E6" s="248"/>
    </row>
    <row r="7" spans="1:5" ht="35.25" customHeight="1" x14ac:dyDescent="0.25">
      <c r="A7" s="250" t="s">
        <v>108</v>
      </c>
      <c r="B7" s="252" t="s">
        <v>213</v>
      </c>
      <c r="C7" s="245"/>
      <c r="D7" s="245"/>
      <c r="E7" s="245"/>
    </row>
    <row r="8" spans="1:5" ht="20.25" customHeight="1" x14ac:dyDescent="0.25">
      <c r="A8" s="245"/>
      <c r="B8" s="249"/>
      <c r="C8" s="245"/>
      <c r="D8" s="245"/>
      <c r="E8" s="245"/>
    </row>
    <row r="9" spans="1:5" x14ac:dyDescent="0.25">
      <c r="A9" s="245"/>
      <c r="B9" s="245"/>
      <c r="C9" s="245"/>
      <c r="D9" s="245"/>
      <c r="E9" s="245"/>
    </row>
    <row r="10" spans="1:5" ht="30.75" customHeight="1" x14ac:dyDescent="0.25">
      <c r="A10" s="250" t="s">
        <v>12</v>
      </c>
      <c r="B10" s="246" t="s">
        <v>224</v>
      </c>
      <c r="C10" s="245"/>
      <c r="D10" s="245"/>
      <c r="E10" s="245"/>
    </row>
    <row r="11" spans="1:5" x14ac:dyDescent="0.25">
      <c r="A11" s="245"/>
      <c r="B11" s="245"/>
      <c r="C11" s="245"/>
      <c r="D11" s="245" t="s">
        <v>88</v>
      </c>
      <c r="E11" s="245"/>
    </row>
    <row r="12" spans="1:5" x14ac:dyDescent="0.25">
      <c r="A12" s="249" t="s">
        <v>212</v>
      </c>
      <c r="B12" s="245"/>
      <c r="C12" s="245"/>
      <c r="D12" s="245"/>
      <c r="E12" s="245"/>
    </row>
    <row r="14" spans="1:5" x14ac:dyDescent="0.25">
      <c r="A14" s="119"/>
      <c r="B14" s="119"/>
      <c r="C14" s="119"/>
      <c r="D14" s="119"/>
      <c r="E14" s="119"/>
    </row>
    <row r="15" spans="1:5" x14ac:dyDescent="0.25">
      <c r="B15" s="1" t="s">
        <v>88</v>
      </c>
    </row>
  </sheetData>
  <sheetProtection selectLockedCells="1"/>
  <mergeCells count="1">
    <mergeCell ref="A1:E1"/>
  </mergeCells>
  <pageMargins left="0.70866141732283472" right="0.70866141732283472" top="0.78740157480314965" bottom="0.78740157480314965" header="0.31496062992125984" footer="0.31496062992125984"/>
  <pageSetup paperSize="9" scale="91" orientation="portrait" r:id="rId1"/>
  <headerFooter>
    <oddHeader>&amp;C&amp;"Arial,Fett"Kehr- und Winterdienst, Vergabe Nr. 2026/207</oddHeader>
    <oddFooter>&amp;CSeite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view="pageLayout" zoomScaleNormal="100" workbookViewId="0">
      <selection activeCell="C34" sqref="C34"/>
    </sheetView>
  </sheetViews>
  <sheetFormatPr baseColWidth="10" defaultColWidth="12.6640625" defaultRowHeight="14.4" x14ac:dyDescent="0.3"/>
  <cols>
    <col min="1" max="1" width="9.44140625" style="263" customWidth="1"/>
    <col min="2" max="16384" width="12.6640625" style="263"/>
  </cols>
  <sheetData>
    <row r="1" spans="1:8" ht="21" customHeight="1" x14ac:dyDescent="0.3">
      <c r="A1" s="399" t="s">
        <v>222</v>
      </c>
      <c r="B1" s="399"/>
      <c r="C1" s="399"/>
      <c r="D1" s="399"/>
      <c r="E1" s="399"/>
      <c r="F1" s="399"/>
      <c r="G1" s="399"/>
      <c r="H1" s="262"/>
    </row>
  </sheetData>
  <mergeCells count="1">
    <mergeCell ref="A1:G1"/>
  </mergeCells>
  <pageMargins left="0.70866141732283472" right="0.70866141732283472" top="0.78740157480314965" bottom="0.78740157480314965" header="0.31496062992125984" footer="0.31496062992125984"/>
  <pageSetup paperSize="9" scale="91" orientation="portrait" horizontalDpi="4294967295" verticalDpi="4294967295" r:id="rId1"/>
  <headerFooter>
    <oddHeader xml:space="preserve">&amp;C&amp;"Arial,Fett"Kehr- und Winterdienst, Vergabe Nr. 2026/207
</oddHeader>
    <oddFooter>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view="pageLayout" zoomScale="85" zoomScaleNormal="85" zoomScaleSheetLayoutView="95" zoomScalePageLayoutView="85" workbookViewId="0">
      <selection activeCell="I9" sqref="I9"/>
    </sheetView>
  </sheetViews>
  <sheetFormatPr baseColWidth="10" defaultColWidth="11.44140625" defaultRowHeight="13.8" x14ac:dyDescent="0.25"/>
  <cols>
    <col min="1" max="1" width="33.5546875" style="256" bestFit="1" customWidth="1"/>
    <col min="2" max="2" width="26.5546875" style="253" bestFit="1" customWidth="1"/>
    <col min="3" max="3" width="20.33203125" style="253" bestFit="1" customWidth="1"/>
    <col min="4" max="4" width="19.5546875" style="253" customWidth="1"/>
    <col min="5" max="5" width="17" style="253" customWidth="1"/>
    <col min="6" max="6" width="16.33203125" style="260" customWidth="1"/>
    <col min="7" max="7" width="15.5546875" style="260" customWidth="1"/>
    <col min="8" max="8" width="21.33203125" style="260" customWidth="1"/>
    <col min="9" max="9" width="53" style="260" customWidth="1"/>
    <col min="10" max="10" width="13.6640625" style="253" hidden="1" customWidth="1"/>
    <col min="11" max="11" width="14.33203125" style="253" hidden="1" customWidth="1"/>
    <col min="12" max="12" width="2.33203125" style="253" hidden="1" customWidth="1"/>
    <col min="13" max="16384" width="11.44140625" style="253"/>
  </cols>
  <sheetData>
    <row r="1" spans="1:12" ht="21" x14ac:dyDescent="0.25">
      <c r="A1" s="401" t="s">
        <v>218</v>
      </c>
      <c r="B1" s="401"/>
      <c r="C1" s="401"/>
      <c r="D1" s="401"/>
      <c r="E1" s="401"/>
      <c r="F1" s="401"/>
      <c r="G1" s="401"/>
      <c r="H1" s="401"/>
      <c r="I1" s="401"/>
    </row>
    <row r="3" spans="1:12" x14ac:dyDescent="0.25">
      <c r="A3" s="137" t="s">
        <v>11</v>
      </c>
      <c r="B3" s="400">
        <f>Basisinfo!E5</f>
        <v>0</v>
      </c>
      <c r="C3" s="400"/>
      <c r="H3" s="352" t="s">
        <v>314</v>
      </c>
      <c r="I3" s="360">
        <v>46327</v>
      </c>
    </row>
    <row r="5" spans="1:12" x14ac:dyDescent="0.25">
      <c r="F5" s="253"/>
      <c r="G5" s="253"/>
      <c r="H5" s="253"/>
      <c r="I5" s="253"/>
    </row>
    <row r="6" spans="1:12" s="255" customFormat="1" ht="84.75" customHeight="1" x14ac:dyDescent="0.25">
      <c r="A6" s="254" t="s">
        <v>214</v>
      </c>
      <c r="B6" s="254" t="s">
        <v>215</v>
      </c>
      <c r="C6" s="254" t="s">
        <v>219</v>
      </c>
      <c r="D6" s="254" t="s">
        <v>217</v>
      </c>
      <c r="E6" s="254" t="s">
        <v>216</v>
      </c>
      <c r="F6" s="261" t="s">
        <v>223</v>
      </c>
      <c r="G6" s="261" t="s">
        <v>227</v>
      </c>
      <c r="H6" s="261" t="s">
        <v>228</v>
      </c>
      <c r="I6" s="261" t="s">
        <v>221</v>
      </c>
      <c r="J6" s="261" t="s">
        <v>302</v>
      </c>
      <c r="K6" s="341" t="s">
        <v>298</v>
      </c>
      <c r="L6" s="341"/>
    </row>
    <row r="7" spans="1:12" ht="44.25" customHeight="1" x14ac:dyDescent="0.25">
      <c r="A7" s="381" t="s">
        <v>325</v>
      </c>
      <c r="B7" s="381" t="s">
        <v>326</v>
      </c>
      <c r="C7" s="381" t="s">
        <v>327</v>
      </c>
      <c r="D7" s="358" t="s">
        <v>349</v>
      </c>
      <c r="E7" s="358" t="s">
        <v>350</v>
      </c>
      <c r="F7" s="266"/>
      <c r="G7" s="266" t="s">
        <v>323</v>
      </c>
      <c r="H7" s="266" t="s">
        <v>323</v>
      </c>
      <c r="I7" s="266"/>
      <c r="J7" s="343">
        <v>1</v>
      </c>
      <c r="K7" s="342" t="s">
        <v>156</v>
      </c>
      <c r="L7" s="342">
        <v>2</v>
      </c>
    </row>
    <row r="8" spans="1:12" ht="44.25" customHeight="1" x14ac:dyDescent="0.25">
      <c r="A8" s="381" t="s">
        <v>328</v>
      </c>
      <c r="B8" s="381" t="s">
        <v>329</v>
      </c>
      <c r="C8" s="381" t="s">
        <v>330</v>
      </c>
      <c r="D8" s="358" t="s">
        <v>355</v>
      </c>
      <c r="E8" s="358" t="s">
        <v>356</v>
      </c>
      <c r="F8" s="266"/>
      <c r="G8" s="266" t="s">
        <v>323</v>
      </c>
      <c r="H8" s="266" t="s">
        <v>323</v>
      </c>
      <c r="I8" s="266"/>
      <c r="J8" s="343">
        <v>3</v>
      </c>
      <c r="K8" s="342"/>
      <c r="L8" s="342"/>
    </row>
    <row r="9" spans="1:12" ht="61.5" customHeight="1" x14ac:dyDescent="0.25">
      <c r="A9" s="381" t="s">
        <v>331</v>
      </c>
      <c r="B9" s="381" t="s">
        <v>332</v>
      </c>
      <c r="C9" s="381" t="s">
        <v>330</v>
      </c>
      <c r="D9" s="358" t="s">
        <v>343</v>
      </c>
      <c r="E9" s="358" t="s">
        <v>344</v>
      </c>
      <c r="F9" s="266"/>
      <c r="G9" s="266" t="s">
        <v>323</v>
      </c>
      <c r="H9" s="266" t="s">
        <v>323</v>
      </c>
      <c r="I9" s="266"/>
      <c r="J9" s="343">
        <v>1</v>
      </c>
      <c r="K9" s="342" t="s">
        <v>299</v>
      </c>
      <c r="L9" s="342">
        <v>1</v>
      </c>
    </row>
    <row r="10" spans="1:12" ht="44.25" customHeight="1" x14ac:dyDescent="0.25">
      <c r="A10" s="381" t="s">
        <v>333</v>
      </c>
      <c r="B10" s="381" t="s">
        <v>334</v>
      </c>
      <c r="C10" s="381" t="s">
        <v>330</v>
      </c>
      <c r="D10" s="358" t="s">
        <v>345</v>
      </c>
      <c r="E10" s="358" t="s">
        <v>346</v>
      </c>
      <c r="F10" s="266"/>
      <c r="G10" s="266" t="s">
        <v>323</v>
      </c>
      <c r="H10" s="266" t="s">
        <v>323</v>
      </c>
      <c r="I10" s="382"/>
      <c r="J10" s="343">
        <v>1</v>
      </c>
      <c r="K10" s="342" t="s">
        <v>300</v>
      </c>
      <c r="L10" s="342">
        <v>2</v>
      </c>
    </row>
    <row r="11" spans="1:12" ht="44.25" customHeight="1" x14ac:dyDescent="0.25">
      <c r="A11" s="381" t="s">
        <v>335</v>
      </c>
      <c r="B11" s="381" t="s">
        <v>336</v>
      </c>
      <c r="C11" s="381" t="s">
        <v>330</v>
      </c>
      <c r="D11" s="358" t="s">
        <v>347</v>
      </c>
      <c r="E11" s="358" t="s">
        <v>348</v>
      </c>
      <c r="F11" s="266"/>
      <c r="G11" s="266" t="s">
        <v>323</v>
      </c>
      <c r="H11" s="266" t="s">
        <v>323</v>
      </c>
      <c r="I11" s="266"/>
      <c r="J11" s="343">
        <v>3</v>
      </c>
      <c r="K11" s="342"/>
      <c r="L11" s="342"/>
    </row>
    <row r="12" spans="1:12" ht="44.25" customHeight="1" x14ac:dyDescent="0.25">
      <c r="A12" s="381" t="s">
        <v>337</v>
      </c>
      <c r="B12" s="381" t="s">
        <v>338</v>
      </c>
      <c r="C12" s="381" t="s">
        <v>330</v>
      </c>
      <c r="D12" s="358" t="s">
        <v>357</v>
      </c>
      <c r="E12" s="358" t="s">
        <v>358</v>
      </c>
      <c r="F12" s="266"/>
      <c r="G12" s="266" t="s">
        <v>323</v>
      </c>
      <c r="H12" s="266" t="s">
        <v>323</v>
      </c>
      <c r="I12" s="266"/>
      <c r="J12" s="343">
        <v>1</v>
      </c>
      <c r="K12" s="342" t="s">
        <v>301</v>
      </c>
      <c r="L12" s="342">
        <v>1</v>
      </c>
    </row>
    <row r="13" spans="1:12" ht="39.75" customHeight="1" x14ac:dyDescent="0.25">
      <c r="A13" s="381" t="s">
        <v>339</v>
      </c>
      <c r="B13" s="381" t="s">
        <v>340</v>
      </c>
      <c r="C13" s="381" t="s">
        <v>330</v>
      </c>
      <c r="D13" s="358" t="s">
        <v>351</v>
      </c>
      <c r="E13" s="358" t="s">
        <v>352</v>
      </c>
      <c r="F13" s="266"/>
      <c r="G13" s="266" t="s">
        <v>323</v>
      </c>
      <c r="H13" s="266" t="s">
        <v>323</v>
      </c>
      <c r="I13" s="266"/>
    </row>
    <row r="14" spans="1:12" ht="39.6" customHeight="1" x14ac:dyDescent="0.25">
      <c r="A14" s="381" t="s">
        <v>341</v>
      </c>
      <c r="B14" s="381" t="s">
        <v>342</v>
      </c>
      <c r="C14" s="381" t="s">
        <v>330</v>
      </c>
      <c r="D14" s="358" t="s">
        <v>353</v>
      </c>
      <c r="E14" s="358" t="s">
        <v>354</v>
      </c>
      <c r="F14" s="266"/>
      <c r="G14" s="266" t="s">
        <v>323</v>
      </c>
      <c r="H14" s="266" t="s">
        <v>323</v>
      </c>
      <c r="I14" s="375"/>
    </row>
    <row r="15" spans="1:12" ht="39" customHeight="1" x14ac:dyDescent="0.25">
      <c r="A15" s="383"/>
      <c r="B15" s="383"/>
      <c r="C15" s="383"/>
      <c r="D15" s="384"/>
      <c r="E15" s="384"/>
      <c r="F15" s="385"/>
      <c r="G15" s="385"/>
      <c r="H15" s="385"/>
      <c r="I15" s="386"/>
    </row>
    <row r="16" spans="1:12" ht="39" customHeight="1" x14ac:dyDescent="0.25">
      <c r="A16" s="383"/>
      <c r="B16" s="383"/>
      <c r="C16" s="383"/>
      <c r="D16" s="384"/>
      <c r="E16" s="384"/>
      <c r="F16" s="385"/>
      <c r="G16" s="385"/>
      <c r="H16" s="385"/>
      <c r="I16" s="386"/>
    </row>
    <row r="17" spans="1:9" ht="39" customHeight="1" x14ac:dyDescent="0.25">
      <c r="A17" s="383"/>
      <c r="B17" s="383"/>
      <c r="C17" s="383"/>
      <c r="D17" s="384"/>
      <c r="E17" s="384"/>
      <c r="F17" s="385"/>
      <c r="G17" s="385"/>
      <c r="H17" s="385"/>
      <c r="I17" s="386"/>
    </row>
    <row r="18" spans="1:9" x14ac:dyDescent="0.25">
      <c r="A18" s="387"/>
      <c r="B18" s="342"/>
      <c r="C18" s="342"/>
      <c r="D18" s="342"/>
      <c r="E18" s="342"/>
      <c r="F18" s="388"/>
      <c r="G18" s="388"/>
      <c r="H18" s="388"/>
      <c r="I18" s="386"/>
    </row>
    <row r="19" spans="1:9" x14ac:dyDescent="0.25">
      <c r="A19" s="387"/>
      <c r="B19" s="342"/>
      <c r="C19" s="342"/>
      <c r="D19" s="342"/>
      <c r="E19" s="342"/>
      <c r="F19" s="388"/>
      <c r="G19" s="388"/>
      <c r="H19" s="388"/>
      <c r="I19" s="386"/>
    </row>
    <row r="20" spans="1:9" x14ac:dyDescent="0.25">
      <c r="I20" s="376"/>
    </row>
    <row r="21" spans="1:9" x14ac:dyDescent="0.25">
      <c r="I21" s="376"/>
    </row>
    <row r="22" spans="1:9" x14ac:dyDescent="0.25">
      <c r="I22" s="376"/>
    </row>
    <row r="23" spans="1:9" x14ac:dyDescent="0.25">
      <c r="I23" s="376"/>
    </row>
    <row r="24" spans="1:9" x14ac:dyDescent="0.25">
      <c r="I24" s="376"/>
    </row>
    <row r="25" spans="1:9" x14ac:dyDescent="0.25">
      <c r="I25" s="376"/>
    </row>
    <row r="26" spans="1:9" x14ac:dyDescent="0.25">
      <c r="I26" s="376"/>
    </row>
    <row r="27" spans="1:9" x14ac:dyDescent="0.25">
      <c r="I27" s="376"/>
    </row>
    <row r="28" spans="1:9" x14ac:dyDescent="0.25">
      <c r="I28" s="376"/>
    </row>
    <row r="29" spans="1:9" x14ac:dyDescent="0.25">
      <c r="I29" s="376"/>
    </row>
    <row r="30" spans="1:9" x14ac:dyDescent="0.25">
      <c r="I30" s="376"/>
    </row>
    <row r="31" spans="1:9" x14ac:dyDescent="0.25">
      <c r="I31" s="376"/>
    </row>
    <row r="32" spans="1:9" x14ac:dyDescent="0.25">
      <c r="I32" s="376"/>
    </row>
    <row r="33" spans="9:9" x14ac:dyDescent="0.25">
      <c r="I33" s="376"/>
    </row>
  </sheetData>
  <autoFilter ref="A6:L12"/>
  <sortState ref="A7:K14">
    <sortCondition ref="C7:C14"/>
  </sortState>
  <mergeCells count="2">
    <mergeCell ref="B3:C3"/>
    <mergeCell ref="A1:I1"/>
  </mergeCells>
  <pageMargins left="0.51181102362204722" right="0.51181102362204722" top="0.78740157480314965" bottom="0.59055118110236227" header="0.31496062992125984" footer="0.31496062992125984"/>
  <pageSetup paperSize="9" scale="62" fitToHeight="0" orientation="landscape" horizontalDpi="4294967295" verticalDpi="4294967295" r:id="rId1"/>
  <headerFooter>
    <oddHeader>&amp;C&amp;"Arial,Fett"Kehr- und Winterdienst, Vergabe Nr. 2026/207</oddHeader>
    <oddFooter>Seite &amp;P von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66"/>
  <sheetViews>
    <sheetView tabSelected="1" view="pageLayout" zoomScale="76" zoomScaleNormal="90" zoomScaleSheetLayoutView="100" zoomScalePageLayoutView="76" workbookViewId="0">
      <selection activeCell="E36" sqref="E36"/>
    </sheetView>
  </sheetViews>
  <sheetFormatPr baseColWidth="10" defaultColWidth="11.44140625" defaultRowHeight="12.6" x14ac:dyDescent="0.2"/>
  <cols>
    <col min="1" max="1" width="3.6640625" style="134" customWidth="1"/>
    <col min="2" max="2" width="48.33203125" style="134" customWidth="1"/>
    <col min="3" max="3" width="13.33203125" style="134" bestFit="1" customWidth="1"/>
    <col min="4" max="4" width="1" style="134" customWidth="1"/>
    <col min="5" max="5" width="13.33203125" style="134" customWidth="1"/>
    <col min="6" max="6" width="1" style="134" customWidth="1"/>
    <col min="7" max="12" width="13.33203125" style="134" customWidth="1"/>
    <col min="13" max="13" width="15.44140625" style="134" bestFit="1" customWidth="1"/>
    <col min="14" max="14" width="21.44140625" style="178" customWidth="1"/>
    <col min="15" max="15" width="0.33203125" style="134" customWidth="1"/>
    <col min="16" max="16" width="30" style="134" hidden="1" customWidth="1"/>
    <col min="17" max="18" width="0" style="134" hidden="1" customWidth="1"/>
    <col min="19" max="19" width="14.33203125" style="134" hidden="1" customWidth="1"/>
    <col min="20" max="21" width="0" style="134" hidden="1" customWidth="1"/>
    <col min="22" max="22" width="13.6640625" style="134" bestFit="1" customWidth="1"/>
    <col min="23" max="23" width="13.33203125" style="134" bestFit="1" customWidth="1"/>
    <col min="24" max="24" width="11.44140625" style="134"/>
    <col min="25" max="25" width="16.44140625" style="134" bestFit="1" customWidth="1"/>
    <col min="26" max="26" width="14" style="134" bestFit="1" customWidth="1"/>
    <col min="27" max="16384" width="11.44140625" style="134"/>
  </cols>
  <sheetData>
    <row r="1" spans="1:29" ht="50.25" customHeight="1" x14ac:dyDescent="0.2">
      <c r="A1" s="402" t="s">
        <v>220</v>
      </c>
      <c r="B1" s="402"/>
      <c r="C1" s="402"/>
      <c r="D1" s="402"/>
      <c r="E1" s="402"/>
      <c r="F1" s="402"/>
      <c r="G1" s="402"/>
      <c r="H1" s="402"/>
      <c r="I1" s="402"/>
      <c r="J1" s="402"/>
      <c r="K1" s="402"/>
      <c r="L1" s="402"/>
      <c r="M1" s="402"/>
      <c r="N1" s="402"/>
      <c r="O1" s="402"/>
    </row>
    <row r="2" spans="1:29" ht="27" customHeight="1" x14ac:dyDescent="0.25">
      <c r="A2" s="135"/>
      <c r="B2" s="135"/>
      <c r="C2" s="135"/>
      <c r="D2" s="135"/>
      <c r="E2" s="135"/>
      <c r="F2" s="135"/>
      <c r="G2" s="135"/>
      <c r="H2" s="135"/>
      <c r="I2" s="135"/>
      <c r="J2" s="135"/>
      <c r="K2" s="135"/>
      <c r="L2" s="135"/>
      <c r="M2" s="135"/>
      <c r="N2" s="136"/>
      <c r="O2" s="135"/>
    </row>
    <row r="3" spans="1:29" ht="23.25" customHeight="1" x14ac:dyDescent="0.25">
      <c r="A3" s="137" t="s">
        <v>11</v>
      </c>
      <c r="B3" s="135"/>
      <c r="C3" s="403">
        <f>Basisinfo!E5</f>
        <v>0</v>
      </c>
      <c r="D3" s="404"/>
      <c r="E3" s="404"/>
      <c r="F3" s="404"/>
      <c r="G3" s="405"/>
      <c r="H3" s="135"/>
      <c r="I3" s="135"/>
      <c r="J3" s="135"/>
      <c r="K3" s="135"/>
      <c r="L3" s="138" t="s">
        <v>90</v>
      </c>
      <c r="M3" s="138"/>
      <c r="N3" s="140"/>
      <c r="O3" s="139"/>
    </row>
    <row r="4" spans="1:29" ht="30.75" customHeight="1" x14ac:dyDescent="0.25">
      <c r="A4" s="141" t="s">
        <v>13</v>
      </c>
      <c r="B4" s="135"/>
      <c r="C4" s="142"/>
      <c r="D4" s="277"/>
      <c r="E4" s="277"/>
      <c r="F4" s="277"/>
      <c r="G4" s="135"/>
      <c r="H4" s="135"/>
      <c r="I4" s="135"/>
      <c r="J4" s="135"/>
      <c r="K4" s="135"/>
      <c r="L4" s="143"/>
      <c r="M4" s="143"/>
      <c r="N4" s="144"/>
      <c r="O4" s="135"/>
    </row>
    <row r="5" spans="1:29" ht="45" customHeight="1" x14ac:dyDescent="0.25">
      <c r="A5" s="137" t="s">
        <v>89</v>
      </c>
      <c r="B5" s="135"/>
      <c r="C5" s="406" t="str">
        <f>Basisinfo!B5</f>
        <v>Stadt Ludwigshafen</v>
      </c>
      <c r="D5" s="406"/>
      <c r="E5" s="406"/>
      <c r="F5" s="406"/>
      <c r="G5" s="406"/>
      <c r="H5" s="278"/>
      <c r="I5" s="278"/>
      <c r="J5" s="135"/>
      <c r="K5" s="135"/>
      <c r="L5" s="138" t="s">
        <v>109</v>
      </c>
      <c r="M5" s="138"/>
      <c r="N5" s="407" t="str">
        <f>Basisinfo!B10</f>
        <v>Kehr- und Winterdienst in diversen Objekten</v>
      </c>
      <c r="O5" s="407"/>
    </row>
    <row r="6" spans="1:29" ht="24" customHeight="1" x14ac:dyDescent="0.25">
      <c r="A6" s="137"/>
      <c r="B6" s="135"/>
      <c r="C6" s="278"/>
      <c r="D6" s="278"/>
      <c r="E6" s="278"/>
      <c r="F6" s="278"/>
      <c r="G6" s="278"/>
      <c r="H6" s="278"/>
      <c r="I6" s="278"/>
      <c r="J6" s="135"/>
      <c r="K6" s="135"/>
      <c r="L6" s="138"/>
      <c r="M6" s="138"/>
      <c r="N6" s="280"/>
      <c r="O6" s="280"/>
      <c r="AA6" s="373"/>
      <c r="AC6" s="374"/>
    </row>
    <row r="7" spans="1:29" ht="81" customHeight="1" x14ac:dyDescent="0.25">
      <c r="A7" s="410" t="s">
        <v>321</v>
      </c>
      <c r="B7" s="411"/>
      <c r="C7" s="411"/>
      <c r="D7" s="411"/>
      <c r="E7" s="411"/>
      <c r="F7" s="411"/>
      <c r="G7" s="411"/>
      <c r="H7" s="411"/>
      <c r="I7" s="411"/>
      <c r="J7" s="411"/>
      <c r="K7" s="411"/>
      <c r="L7" s="411"/>
      <c r="M7" s="411"/>
      <c r="N7" s="411"/>
      <c r="O7" s="280"/>
      <c r="V7" s="365"/>
      <c r="W7" s="365"/>
      <c r="X7" s="367"/>
      <c r="Y7" s="365"/>
      <c r="Z7" s="365"/>
      <c r="AA7" s="365"/>
      <c r="AB7" s="365"/>
      <c r="AC7" s="380"/>
    </row>
    <row r="8" spans="1:29" ht="12" customHeight="1" x14ac:dyDescent="0.25">
      <c r="A8" s="145"/>
      <c r="B8" s="135"/>
      <c r="C8" s="135"/>
      <c r="D8" s="135"/>
      <c r="E8" s="135"/>
      <c r="F8" s="135"/>
      <c r="G8" s="135"/>
      <c r="H8" s="135"/>
      <c r="I8" s="135"/>
      <c r="J8" s="135"/>
      <c r="K8" s="135"/>
      <c r="L8" s="143"/>
      <c r="M8" s="143"/>
      <c r="N8" s="144"/>
      <c r="O8" s="135"/>
    </row>
    <row r="9" spans="1:29" ht="33" customHeight="1" x14ac:dyDescent="0.25">
      <c r="A9" s="419" t="s">
        <v>317</v>
      </c>
      <c r="B9" s="420"/>
      <c r="C9" s="416" t="s">
        <v>318</v>
      </c>
      <c r="D9" s="346"/>
      <c r="E9" s="416" t="s">
        <v>315</v>
      </c>
      <c r="F9" s="346"/>
      <c r="G9" s="416" t="s">
        <v>297</v>
      </c>
      <c r="H9" s="414" t="s">
        <v>303</v>
      </c>
      <c r="I9" s="415"/>
      <c r="J9" s="414" t="s">
        <v>304</v>
      </c>
      <c r="K9" s="415"/>
      <c r="L9" s="414" t="s">
        <v>305</v>
      </c>
      <c r="M9" s="415"/>
      <c r="N9" s="415" t="s">
        <v>296</v>
      </c>
      <c r="O9" s="135"/>
    </row>
    <row r="10" spans="1:29" ht="33.75" customHeight="1" x14ac:dyDescent="0.25">
      <c r="A10" s="421"/>
      <c r="B10" s="422"/>
      <c r="C10" s="417"/>
      <c r="D10" s="351"/>
      <c r="E10" s="417"/>
      <c r="F10" s="351"/>
      <c r="G10" s="417"/>
      <c r="H10" s="355" t="s">
        <v>3</v>
      </c>
      <c r="I10" s="354" t="s">
        <v>316</v>
      </c>
      <c r="J10" s="355" t="s">
        <v>3</v>
      </c>
      <c r="K10" s="354" t="s">
        <v>316</v>
      </c>
      <c r="L10" s="355" t="s">
        <v>3</v>
      </c>
      <c r="M10" s="354" t="s">
        <v>316</v>
      </c>
      <c r="N10" s="418"/>
      <c r="O10" s="135"/>
    </row>
    <row r="11" spans="1:29" ht="7.5" customHeight="1" x14ac:dyDescent="0.25">
      <c r="A11" s="145"/>
      <c r="D11" s="285"/>
      <c r="E11" s="135"/>
      <c r="F11" s="285"/>
      <c r="H11" s="135"/>
      <c r="I11" s="135"/>
      <c r="J11" s="135"/>
      <c r="K11" s="135"/>
      <c r="L11" s="135"/>
      <c r="M11" s="135"/>
      <c r="O11" s="135"/>
    </row>
    <row r="12" spans="1:29" s="148" customFormat="1" ht="39" customHeight="1" x14ac:dyDescent="0.25">
      <c r="A12" s="145"/>
      <c r="B12" s="361" t="str">
        <f>Objektinformationen!A7</f>
        <v>KTS Maudach</v>
      </c>
      <c r="C12" s="272"/>
      <c r="D12" s="286"/>
      <c r="E12" s="370"/>
      <c r="F12" s="286"/>
      <c r="G12" s="412">
        <v>1</v>
      </c>
      <c r="H12" s="289">
        <v>200</v>
      </c>
      <c r="I12" s="279">
        <f>$E12*H12</f>
        <v>0</v>
      </c>
      <c r="J12" s="289">
        <v>0</v>
      </c>
      <c r="K12" s="279">
        <f>$E12*J12</f>
        <v>0</v>
      </c>
      <c r="L12" s="289">
        <v>88</v>
      </c>
      <c r="M12" s="279">
        <f>E12*L12</f>
        <v>0</v>
      </c>
      <c r="N12" s="147">
        <f>(3*I12+K12+M12*(1+$G$12))+C12*5</f>
        <v>0</v>
      </c>
      <c r="O12" s="145"/>
      <c r="V12" s="284"/>
      <c r="W12" s="134"/>
    </row>
    <row r="13" spans="1:29" s="148" customFormat="1" ht="20.25" customHeight="1" x14ac:dyDescent="0.25">
      <c r="A13" s="145"/>
      <c r="B13" s="361" t="str">
        <f>Objektinformationen!A8</f>
        <v xml:space="preserve">KTS Ruchheim </v>
      </c>
      <c r="C13" s="272"/>
      <c r="D13" s="286"/>
      <c r="E13" s="370"/>
      <c r="F13" s="286"/>
      <c r="G13" s="412"/>
      <c r="H13" s="289">
        <v>305</v>
      </c>
      <c r="I13" s="279">
        <f t="shared" ref="I13:I19" si="0">$E13*H13</f>
        <v>0</v>
      </c>
      <c r="J13" s="289">
        <v>0</v>
      </c>
      <c r="K13" s="279">
        <f t="shared" ref="K13:K19" si="1">$E13*J13</f>
        <v>0</v>
      </c>
      <c r="L13" s="289">
        <v>121</v>
      </c>
      <c r="M13" s="279">
        <f t="shared" ref="M13:M19" si="2">E13*L13</f>
        <v>0</v>
      </c>
      <c r="N13" s="147">
        <f t="shared" ref="N13:N19" si="3">(3*I13+K13+M13*(1+$G$12))+C13*5</f>
        <v>0</v>
      </c>
      <c r="O13" s="145"/>
      <c r="V13" s="284"/>
      <c r="W13" s="134"/>
    </row>
    <row r="14" spans="1:29" s="148" customFormat="1" ht="20.25" customHeight="1" x14ac:dyDescent="0.25">
      <c r="A14" s="145"/>
      <c r="B14" s="361" t="str">
        <f>Objektinformationen!A9</f>
        <v>KTS Adolf-Diesterweg</v>
      </c>
      <c r="C14" s="272"/>
      <c r="D14" s="286"/>
      <c r="E14" s="370"/>
      <c r="F14" s="286"/>
      <c r="G14" s="412"/>
      <c r="H14" s="289">
        <v>224.58600000000001</v>
      </c>
      <c r="I14" s="279">
        <f t="shared" si="0"/>
        <v>0</v>
      </c>
      <c r="J14" s="289">
        <v>0</v>
      </c>
      <c r="K14" s="279">
        <f t="shared" si="1"/>
        <v>0</v>
      </c>
      <c r="L14" s="289">
        <v>70.56</v>
      </c>
      <c r="M14" s="279">
        <f t="shared" si="2"/>
        <v>0</v>
      </c>
      <c r="N14" s="147">
        <f t="shared" si="3"/>
        <v>0</v>
      </c>
      <c r="O14" s="145"/>
      <c r="W14" s="134"/>
    </row>
    <row r="15" spans="1:29" s="148" customFormat="1" ht="27.6" x14ac:dyDescent="0.25">
      <c r="A15" s="145"/>
      <c r="B15" s="361" t="str">
        <f>Objektinformationen!A10</f>
        <v>Integrative Kindertagesstätte Ludwigshafen - KTS Oggersheim</v>
      </c>
      <c r="C15" s="272"/>
      <c r="D15" s="286"/>
      <c r="E15" s="370"/>
      <c r="F15" s="286"/>
      <c r="G15" s="412"/>
      <c r="H15" s="289">
        <v>248.72800000000001</v>
      </c>
      <c r="I15" s="279">
        <f t="shared" si="0"/>
        <v>0</v>
      </c>
      <c r="J15" s="289">
        <v>0</v>
      </c>
      <c r="K15" s="279">
        <f t="shared" si="1"/>
        <v>0</v>
      </c>
      <c r="L15" s="289">
        <v>157.83799999999999</v>
      </c>
      <c r="M15" s="279">
        <f t="shared" si="2"/>
        <v>0</v>
      </c>
      <c r="N15" s="147">
        <f t="shared" si="3"/>
        <v>0</v>
      </c>
      <c r="O15" s="145"/>
      <c r="W15" s="134"/>
    </row>
    <row r="16" spans="1:29" s="148" customFormat="1" ht="20.25" customHeight="1" x14ac:dyDescent="0.25">
      <c r="A16" s="145"/>
      <c r="B16" s="361" t="str">
        <f>Objektinformationen!A11</f>
        <v>KTS Langgewann</v>
      </c>
      <c r="C16" s="272"/>
      <c r="D16" s="286"/>
      <c r="E16" s="370"/>
      <c r="F16" s="286"/>
      <c r="G16" s="412"/>
      <c r="H16" s="289">
        <v>153</v>
      </c>
      <c r="I16" s="279">
        <f t="shared" si="0"/>
        <v>0</v>
      </c>
      <c r="J16" s="289">
        <v>0</v>
      </c>
      <c r="K16" s="279">
        <f t="shared" si="1"/>
        <v>0</v>
      </c>
      <c r="L16" s="289">
        <v>85</v>
      </c>
      <c r="M16" s="279">
        <f t="shared" si="2"/>
        <v>0</v>
      </c>
      <c r="N16" s="147">
        <f t="shared" si="3"/>
        <v>0</v>
      </c>
      <c r="O16" s="145"/>
      <c r="W16" s="134"/>
    </row>
    <row r="17" spans="1:25" s="148" customFormat="1" ht="20.25" customHeight="1" x14ac:dyDescent="0.25">
      <c r="A17" s="145"/>
      <c r="B17" s="361" t="str">
        <f>Objektinformationen!A12</f>
        <v>KTS Tabaluga</v>
      </c>
      <c r="C17" s="272"/>
      <c r="D17" s="286"/>
      <c r="E17" s="370"/>
      <c r="F17" s="286"/>
      <c r="G17" s="412"/>
      <c r="H17" s="289">
        <v>528</v>
      </c>
      <c r="I17" s="279">
        <f t="shared" si="0"/>
        <v>0</v>
      </c>
      <c r="J17" s="289">
        <v>0</v>
      </c>
      <c r="K17" s="279">
        <f t="shared" si="1"/>
        <v>0</v>
      </c>
      <c r="L17" s="289">
        <v>338</v>
      </c>
      <c r="M17" s="279">
        <f t="shared" si="2"/>
        <v>0</v>
      </c>
      <c r="N17" s="147">
        <f t="shared" si="3"/>
        <v>0</v>
      </c>
      <c r="O17" s="145"/>
      <c r="W17" s="134"/>
    </row>
    <row r="18" spans="1:25" s="148" customFormat="1" ht="20.25" customHeight="1" x14ac:dyDescent="0.25">
      <c r="A18" s="145"/>
      <c r="B18" s="361" t="str">
        <f>Objektinformationen!A13</f>
        <v>KTS Karl Dillinger</v>
      </c>
      <c r="C18" s="359"/>
      <c r="D18" s="286"/>
      <c r="E18" s="370"/>
      <c r="F18" s="286"/>
      <c r="G18" s="412"/>
      <c r="H18" s="289">
        <v>74</v>
      </c>
      <c r="I18" s="279">
        <f t="shared" si="0"/>
        <v>0</v>
      </c>
      <c r="J18" s="289">
        <v>0</v>
      </c>
      <c r="K18" s="279">
        <f t="shared" si="1"/>
        <v>0</v>
      </c>
      <c r="L18" s="289">
        <v>53</v>
      </c>
      <c r="M18" s="279">
        <f t="shared" si="2"/>
        <v>0</v>
      </c>
      <c r="N18" s="147">
        <f t="shared" si="3"/>
        <v>0</v>
      </c>
      <c r="O18" s="145"/>
      <c r="W18" s="134"/>
    </row>
    <row r="19" spans="1:25" s="148" customFormat="1" ht="20.25" customHeight="1" x14ac:dyDescent="0.25">
      <c r="A19" s="145"/>
      <c r="B19" s="361" t="str">
        <f>Objektinformationen!A14</f>
        <v>KTS Melm</v>
      </c>
      <c r="C19" s="369"/>
      <c r="D19" s="286"/>
      <c r="E19" s="370"/>
      <c r="F19" s="286"/>
      <c r="G19" s="412"/>
      <c r="H19" s="289">
        <v>211</v>
      </c>
      <c r="I19" s="279">
        <f t="shared" si="0"/>
        <v>0</v>
      </c>
      <c r="J19" s="289">
        <v>0</v>
      </c>
      <c r="K19" s="279">
        <f t="shared" si="1"/>
        <v>0</v>
      </c>
      <c r="L19" s="289">
        <v>176</v>
      </c>
      <c r="M19" s="279">
        <f t="shared" si="2"/>
        <v>0</v>
      </c>
      <c r="N19" s="147">
        <f t="shared" si="3"/>
        <v>0</v>
      </c>
      <c r="O19" s="145"/>
      <c r="W19" s="134"/>
    </row>
    <row r="20" spans="1:25" s="148" customFormat="1" ht="27" customHeight="1" x14ac:dyDescent="0.25">
      <c r="A20" s="145"/>
      <c r="B20" s="413" t="s">
        <v>319</v>
      </c>
      <c r="C20" s="413"/>
      <c r="D20" s="289"/>
      <c r="E20" s="357" t="s">
        <v>320</v>
      </c>
      <c r="F20" s="286"/>
      <c r="G20" s="412"/>
      <c r="H20" s="289"/>
      <c r="I20" s="279"/>
      <c r="J20" s="289"/>
      <c r="K20" s="279"/>
      <c r="L20" s="289"/>
      <c r="M20" s="279"/>
      <c r="N20" s="279"/>
      <c r="O20" s="145"/>
      <c r="W20" s="134"/>
    </row>
    <row r="21" spans="1:25" ht="7.5" customHeight="1" x14ac:dyDescent="0.25">
      <c r="A21" s="145"/>
      <c r="B21" s="413"/>
      <c r="C21" s="413"/>
      <c r="D21" s="285"/>
      <c r="E21" s="135"/>
      <c r="F21" s="285"/>
      <c r="G21" s="412"/>
      <c r="H21" s="135"/>
      <c r="I21" s="135"/>
      <c r="J21" s="135"/>
      <c r="K21" s="135"/>
      <c r="L21" s="135"/>
      <c r="M21" s="135"/>
      <c r="O21" s="135"/>
    </row>
    <row r="22" spans="1:25" s="148" customFormat="1" ht="20.25" customHeight="1" x14ac:dyDescent="0.25">
      <c r="A22" s="145"/>
      <c r="B22" s="413"/>
      <c r="C22" s="413"/>
      <c r="D22" s="145"/>
      <c r="E22" s="356">
        <v>0</v>
      </c>
      <c r="F22" s="286"/>
      <c r="G22" s="412"/>
      <c r="H22" s="289"/>
      <c r="I22" s="279"/>
      <c r="J22" s="289"/>
      <c r="K22" s="279"/>
      <c r="L22" s="289"/>
      <c r="M22" s="279"/>
      <c r="N22" s="147">
        <f>(E22)*5*8*6</f>
        <v>0</v>
      </c>
      <c r="O22" s="145"/>
      <c r="W22" s="134"/>
    </row>
    <row r="23" spans="1:25" ht="4.5" customHeight="1" x14ac:dyDescent="0.25">
      <c r="A23" s="145"/>
      <c r="B23" s="145"/>
      <c r="C23" s="267"/>
      <c r="D23" s="267"/>
      <c r="E23" s="267"/>
      <c r="F23" s="267"/>
      <c r="G23" s="268"/>
      <c r="H23" s="268"/>
      <c r="I23" s="268"/>
      <c r="J23" s="269"/>
      <c r="K23" s="269"/>
      <c r="L23" s="270"/>
      <c r="M23" s="270"/>
      <c r="N23" s="264"/>
      <c r="O23" s="135"/>
      <c r="P23" s="148"/>
    </row>
    <row r="24" spans="1:25" s="152" customFormat="1" ht="21" customHeight="1" x14ac:dyDescent="0.25">
      <c r="A24" s="149"/>
      <c r="B24" s="149" t="s">
        <v>264</v>
      </c>
      <c r="C24" s="150"/>
      <c r="D24" s="150"/>
      <c r="E24" s="151"/>
      <c r="F24" s="150"/>
      <c r="G24" s="259"/>
      <c r="H24" s="151"/>
      <c r="I24" s="287"/>
      <c r="J24" s="149"/>
      <c r="K24" s="149"/>
      <c r="L24" s="151"/>
      <c r="M24" s="151"/>
      <c r="N24" s="151">
        <f>SUM(N12:N23)</f>
        <v>0</v>
      </c>
      <c r="O24" s="137"/>
    </row>
    <row r="25" spans="1:25" ht="3.75" customHeight="1" x14ac:dyDescent="0.25">
      <c r="A25" s="135"/>
      <c r="B25" s="145"/>
      <c r="C25" s="135"/>
      <c r="D25" s="135"/>
      <c r="E25" s="135"/>
      <c r="F25" s="135"/>
      <c r="G25" s="135"/>
      <c r="H25" s="135"/>
      <c r="I25" s="135"/>
      <c r="J25" s="135"/>
      <c r="K25" s="135"/>
      <c r="L25" s="135"/>
      <c r="M25" s="135"/>
      <c r="N25" s="136"/>
      <c r="O25" s="135"/>
    </row>
    <row r="26" spans="1:25" ht="3.75" customHeight="1" x14ac:dyDescent="0.25">
      <c r="A26" s="135"/>
      <c r="B26" s="145"/>
      <c r="C26" s="135"/>
      <c r="D26" s="135"/>
      <c r="E26" s="135"/>
      <c r="F26" s="135"/>
      <c r="G26" s="135"/>
      <c r="H26" s="135"/>
      <c r="I26" s="135"/>
      <c r="J26" s="135"/>
      <c r="K26" s="135"/>
      <c r="L26" s="135"/>
      <c r="M26" s="135"/>
      <c r="N26" s="136"/>
      <c r="O26" s="135"/>
    </row>
    <row r="27" spans="1:25" ht="52.8" x14ac:dyDescent="0.25">
      <c r="A27" s="408" t="s">
        <v>263</v>
      </c>
      <c r="B27" s="409"/>
      <c r="C27" s="146" t="s">
        <v>3</v>
      </c>
      <c r="D27" s="146"/>
      <c r="E27" s="146" t="s">
        <v>230</v>
      </c>
      <c r="F27" s="146"/>
      <c r="G27" s="146" t="s">
        <v>225</v>
      </c>
      <c r="H27" s="273" t="s">
        <v>226</v>
      </c>
      <c r="I27" s="273" t="s">
        <v>211</v>
      </c>
      <c r="J27" s="273" t="s">
        <v>231</v>
      </c>
      <c r="K27" s="345" t="s">
        <v>311</v>
      </c>
      <c r="L27" s="288" t="s">
        <v>312</v>
      </c>
      <c r="M27" s="345" t="s">
        <v>322</v>
      </c>
      <c r="N27" s="274" t="s">
        <v>226</v>
      </c>
      <c r="O27" s="135"/>
      <c r="P27" s="166"/>
      <c r="S27" s="283">
        <f>S29*65</f>
        <v>15527.199999999999</v>
      </c>
    </row>
    <row r="28" spans="1:25" ht="7.5" customHeight="1" x14ac:dyDescent="0.25">
      <c r="A28" s="179"/>
      <c r="B28" s="179"/>
      <c r="C28" s="177"/>
      <c r="D28" s="177"/>
      <c r="E28" s="135"/>
      <c r="F28" s="177"/>
      <c r="G28" s="135"/>
      <c r="I28" s="135"/>
      <c r="J28" s="135"/>
      <c r="K28" s="135"/>
      <c r="L28" s="135"/>
      <c r="N28" s="136"/>
      <c r="O28" s="135"/>
    </row>
    <row r="29" spans="1:25" s="148" customFormat="1" ht="40.950000000000003" customHeight="1" x14ac:dyDescent="0.25">
      <c r="A29" s="179"/>
      <c r="B29" s="361" t="str">
        <f t="shared" ref="B29:B36" si="4">B12</f>
        <v>KTS Maudach</v>
      </c>
      <c r="C29" s="289">
        <v>1030</v>
      </c>
      <c r="D29" s="276"/>
      <c r="E29" s="370"/>
      <c r="F29" s="276"/>
      <c r="G29" s="271">
        <v>52</v>
      </c>
      <c r="H29" s="378">
        <f>C29*E29*G29</f>
        <v>0</v>
      </c>
      <c r="I29" s="271">
        <v>12</v>
      </c>
      <c r="J29" s="275">
        <f>H29/I29</f>
        <v>0</v>
      </c>
      <c r="K29" s="370"/>
      <c r="L29" s="348">
        <f>C29*K29</f>
        <v>0</v>
      </c>
      <c r="M29" s="271">
        <v>2</v>
      </c>
      <c r="N29" s="349">
        <f>H29+L29*M29</f>
        <v>0</v>
      </c>
      <c r="O29" s="350"/>
      <c r="P29" s="281">
        <f>N30/52</f>
        <v>0</v>
      </c>
      <c r="Q29" s="148">
        <v>3.25</v>
      </c>
      <c r="R29" s="148" t="s">
        <v>236</v>
      </c>
      <c r="S29" s="282">
        <v>238.88</v>
      </c>
      <c r="T29" s="148" t="s">
        <v>237</v>
      </c>
      <c r="V29" s="347"/>
      <c r="X29" s="347"/>
      <c r="Y29" s="347"/>
    </row>
    <row r="30" spans="1:25" s="284" customFormat="1" ht="20.25" customHeight="1" x14ac:dyDescent="0.25">
      <c r="A30" s="179"/>
      <c r="B30" s="361" t="str">
        <f t="shared" si="4"/>
        <v xml:space="preserve">KTS Ruchheim </v>
      </c>
      <c r="C30" s="289">
        <v>992</v>
      </c>
      <c r="D30" s="362"/>
      <c r="E30" s="370"/>
      <c r="F30" s="362"/>
      <c r="G30" s="271">
        <v>52</v>
      </c>
      <c r="H30" s="378">
        <f t="shared" ref="H30:H36" si="5">C30*E30*G30</f>
        <v>0</v>
      </c>
      <c r="I30" s="271">
        <v>12</v>
      </c>
      <c r="J30" s="344">
        <f>H30/I30</f>
        <v>0</v>
      </c>
      <c r="K30" s="370"/>
      <c r="L30" s="348">
        <f t="shared" ref="L30:L36" si="6">C30*K30</f>
        <v>0</v>
      </c>
      <c r="M30" s="271">
        <v>2</v>
      </c>
      <c r="N30" s="349">
        <f>H30+L30*M30</f>
        <v>0</v>
      </c>
      <c r="O30" s="363"/>
      <c r="V30" s="347"/>
      <c r="X30" s="347"/>
      <c r="Y30" s="347"/>
    </row>
    <row r="31" spans="1:25" s="284" customFormat="1" ht="20.25" customHeight="1" x14ac:dyDescent="0.25">
      <c r="A31" s="179"/>
      <c r="B31" s="361" t="str">
        <f t="shared" si="4"/>
        <v>KTS Adolf-Diesterweg</v>
      </c>
      <c r="C31" s="289">
        <v>1061.27</v>
      </c>
      <c r="D31" s="362"/>
      <c r="E31" s="370"/>
      <c r="F31" s="362"/>
      <c r="G31" s="271">
        <v>52</v>
      </c>
      <c r="H31" s="378">
        <f t="shared" si="5"/>
        <v>0</v>
      </c>
      <c r="I31" s="271">
        <v>12</v>
      </c>
      <c r="J31" s="344">
        <f>H31/I31</f>
        <v>0</v>
      </c>
      <c r="K31" s="370"/>
      <c r="L31" s="348">
        <f t="shared" si="6"/>
        <v>0</v>
      </c>
      <c r="M31" s="271">
        <v>2</v>
      </c>
      <c r="N31" s="349">
        <f>H31+L31*M31</f>
        <v>0</v>
      </c>
      <c r="O31" s="368"/>
      <c r="V31" s="347"/>
      <c r="X31" s="347"/>
      <c r="Y31" s="347"/>
    </row>
    <row r="32" spans="1:25" s="284" customFormat="1" ht="27.6" x14ac:dyDescent="0.25">
      <c r="A32" s="179"/>
      <c r="B32" s="361" t="str">
        <f t="shared" si="4"/>
        <v>Integrative Kindertagesstätte Ludwigshafen - KTS Oggersheim</v>
      </c>
      <c r="C32" s="289">
        <v>682.84299999999996</v>
      </c>
      <c r="D32" s="362"/>
      <c r="E32" s="370"/>
      <c r="F32" s="362"/>
      <c r="G32" s="271">
        <v>52</v>
      </c>
      <c r="H32" s="378">
        <f t="shared" si="5"/>
        <v>0</v>
      </c>
      <c r="I32" s="271">
        <v>12</v>
      </c>
      <c r="J32" s="344">
        <f>H32/I32</f>
        <v>0</v>
      </c>
      <c r="K32" s="370"/>
      <c r="L32" s="348">
        <f t="shared" si="6"/>
        <v>0</v>
      </c>
      <c r="M32" s="271">
        <v>2</v>
      </c>
      <c r="N32" s="349">
        <f>H32+L32*M32</f>
        <v>0</v>
      </c>
      <c r="O32" s="368"/>
      <c r="V32" s="377"/>
      <c r="X32" s="347"/>
      <c r="Y32" s="347"/>
    </row>
    <row r="33" spans="1:25" s="284" customFormat="1" ht="20.25" customHeight="1" x14ac:dyDescent="0.25">
      <c r="A33" s="179"/>
      <c r="B33" s="361" t="str">
        <f t="shared" si="4"/>
        <v>KTS Langgewann</v>
      </c>
      <c r="C33" s="289">
        <v>622</v>
      </c>
      <c r="D33" s="362"/>
      <c r="E33" s="370"/>
      <c r="F33" s="362"/>
      <c r="G33" s="271">
        <v>52</v>
      </c>
      <c r="H33" s="378">
        <f t="shared" si="5"/>
        <v>0</v>
      </c>
      <c r="I33" s="271">
        <v>12</v>
      </c>
      <c r="J33" s="344">
        <f>H33/I33</f>
        <v>0</v>
      </c>
      <c r="K33" s="370"/>
      <c r="L33" s="348">
        <f t="shared" si="6"/>
        <v>0</v>
      </c>
      <c r="M33" s="271">
        <v>2</v>
      </c>
      <c r="N33" s="349">
        <f>H33+L33*M33</f>
        <v>0</v>
      </c>
      <c r="O33" s="368"/>
      <c r="V33" s="377"/>
      <c r="X33" s="347"/>
      <c r="Y33" s="347"/>
    </row>
    <row r="34" spans="1:25" s="284" customFormat="1" ht="20.25" customHeight="1" x14ac:dyDescent="0.25">
      <c r="A34" s="179"/>
      <c r="B34" s="361" t="str">
        <f t="shared" si="4"/>
        <v>KTS Tabaluga</v>
      </c>
      <c r="C34" s="289">
        <v>973</v>
      </c>
      <c r="D34" s="362"/>
      <c r="E34" s="370"/>
      <c r="F34" s="362"/>
      <c r="G34" s="271">
        <v>52</v>
      </c>
      <c r="H34" s="378">
        <f t="shared" si="5"/>
        <v>0</v>
      </c>
      <c r="I34" s="271">
        <v>12</v>
      </c>
      <c r="J34" s="344">
        <f t="shared" ref="J34:J36" si="7">H34/I34</f>
        <v>0</v>
      </c>
      <c r="K34" s="370"/>
      <c r="L34" s="348">
        <f t="shared" si="6"/>
        <v>0</v>
      </c>
      <c r="M34" s="271">
        <v>2</v>
      </c>
      <c r="N34" s="349">
        <f t="shared" ref="N34:N36" si="8">H34+L34*M34</f>
        <v>0</v>
      </c>
      <c r="O34" s="368"/>
      <c r="V34" s="377"/>
      <c r="X34" s="347"/>
      <c r="Y34" s="347"/>
    </row>
    <row r="35" spans="1:25" s="284" customFormat="1" ht="20.25" customHeight="1" x14ac:dyDescent="0.25">
      <c r="A35" s="179"/>
      <c r="B35" s="361" t="str">
        <f t="shared" si="4"/>
        <v>KTS Karl Dillinger</v>
      </c>
      <c r="C35" s="289">
        <v>243</v>
      </c>
      <c r="D35" s="362"/>
      <c r="E35" s="370"/>
      <c r="F35" s="362"/>
      <c r="G35" s="271">
        <v>52</v>
      </c>
      <c r="H35" s="378">
        <f t="shared" si="5"/>
        <v>0</v>
      </c>
      <c r="I35" s="271">
        <v>12</v>
      </c>
      <c r="J35" s="344">
        <f t="shared" si="7"/>
        <v>0</v>
      </c>
      <c r="K35" s="370"/>
      <c r="L35" s="348">
        <f t="shared" si="6"/>
        <v>0</v>
      </c>
      <c r="M35" s="271">
        <v>2</v>
      </c>
      <c r="N35" s="349">
        <f t="shared" si="8"/>
        <v>0</v>
      </c>
      <c r="O35" s="368"/>
      <c r="V35" s="377"/>
      <c r="X35" s="347"/>
      <c r="Y35" s="347"/>
    </row>
    <row r="36" spans="1:25" s="284" customFormat="1" ht="20.25" customHeight="1" x14ac:dyDescent="0.25">
      <c r="A36" s="179"/>
      <c r="B36" s="361" t="str">
        <f t="shared" si="4"/>
        <v>KTS Melm</v>
      </c>
      <c r="C36" s="289">
        <v>963</v>
      </c>
      <c r="D36" s="362"/>
      <c r="E36" s="370"/>
      <c r="F36" s="362"/>
      <c r="G36" s="271">
        <v>52</v>
      </c>
      <c r="H36" s="378">
        <f t="shared" si="5"/>
        <v>0</v>
      </c>
      <c r="I36" s="271">
        <v>12</v>
      </c>
      <c r="J36" s="344">
        <f t="shared" si="7"/>
        <v>0</v>
      </c>
      <c r="K36" s="370"/>
      <c r="L36" s="348">
        <f t="shared" si="6"/>
        <v>0</v>
      </c>
      <c r="M36" s="271">
        <v>2</v>
      </c>
      <c r="N36" s="349">
        <f t="shared" si="8"/>
        <v>0</v>
      </c>
      <c r="O36" s="368"/>
      <c r="V36" s="377"/>
      <c r="X36" s="347"/>
      <c r="Y36" s="347"/>
    </row>
    <row r="37" spans="1:25" ht="16.2" customHeight="1" x14ac:dyDescent="0.25">
      <c r="A37" s="145"/>
      <c r="B37" s="145"/>
      <c r="C37" s="135"/>
      <c r="D37" s="135"/>
      <c r="E37" s="135"/>
      <c r="F37" s="135"/>
      <c r="G37" s="135"/>
      <c r="H37" s="135"/>
      <c r="I37" s="135"/>
      <c r="J37" s="135"/>
      <c r="K37" s="135"/>
      <c r="L37" s="135"/>
      <c r="M37" s="135"/>
      <c r="N37" s="136"/>
      <c r="O37" s="135"/>
    </row>
    <row r="38" spans="1:25" s="152" customFormat="1" ht="21" customHeight="1" x14ac:dyDescent="0.25">
      <c r="A38" s="149"/>
      <c r="B38" s="149" t="s">
        <v>229</v>
      </c>
      <c r="C38" s="150"/>
      <c r="D38" s="150"/>
      <c r="E38" s="150"/>
      <c r="F38" s="150"/>
      <c r="G38" s="153"/>
      <c r="H38" s="153"/>
      <c r="I38" s="153"/>
      <c r="J38" s="149"/>
      <c r="K38" s="149"/>
      <c r="L38" s="265"/>
      <c r="M38" s="265"/>
      <c r="N38" s="151">
        <f>SUM(N29:N37)</f>
        <v>0</v>
      </c>
      <c r="O38" s="137"/>
    </row>
    <row r="39" spans="1:25" ht="11.25" customHeight="1" thickBot="1" x14ac:dyDescent="0.3">
      <c r="A39" s="135"/>
      <c r="B39" s="145"/>
      <c r="C39" s="135"/>
      <c r="D39" s="135"/>
      <c r="E39" s="135"/>
      <c r="F39" s="135"/>
      <c r="G39" s="135"/>
      <c r="H39" s="135"/>
      <c r="I39" s="135"/>
      <c r="J39" s="135"/>
      <c r="K39" s="135"/>
      <c r="L39" s="135"/>
      <c r="M39" s="135"/>
      <c r="N39" s="136"/>
      <c r="O39" s="135"/>
    </row>
    <row r="40" spans="1:25" ht="8.25" customHeight="1" x14ac:dyDescent="0.25">
      <c r="A40" s="154"/>
      <c r="B40" s="155"/>
      <c r="C40" s="156"/>
      <c r="D40" s="156"/>
      <c r="E40" s="156"/>
      <c r="F40" s="156"/>
      <c r="G40" s="156"/>
      <c r="H40" s="156"/>
      <c r="I40" s="156"/>
      <c r="J40" s="156"/>
      <c r="K40" s="156"/>
      <c r="L40" s="156"/>
      <c r="M40" s="156"/>
      <c r="N40" s="157"/>
      <c r="O40" s="158"/>
    </row>
    <row r="41" spans="1:25" ht="21" customHeight="1" x14ac:dyDescent="0.25">
      <c r="A41" s="159"/>
      <c r="B41" s="160" t="s">
        <v>265</v>
      </c>
      <c r="C41" s="143"/>
      <c r="D41" s="143"/>
      <c r="E41" s="143"/>
      <c r="F41" s="143"/>
      <c r="G41" s="143"/>
      <c r="H41" s="143"/>
      <c r="I41" s="143"/>
      <c r="J41" s="143"/>
      <c r="K41" s="143"/>
      <c r="L41" s="143"/>
      <c r="M41" s="143"/>
      <c r="N41" s="161">
        <f>ROUND(+N24,2)</f>
        <v>0</v>
      </c>
      <c r="O41" s="162"/>
    </row>
    <row r="42" spans="1:25" ht="19.5" customHeight="1" x14ac:dyDescent="0.25">
      <c r="A42" s="159"/>
      <c r="B42" s="160" t="s">
        <v>232</v>
      </c>
      <c r="C42" s="143"/>
      <c r="D42" s="143"/>
      <c r="E42" s="143"/>
      <c r="F42" s="143"/>
      <c r="G42" s="143"/>
      <c r="H42" s="143"/>
      <c r="I42" s="143"/>
      <c r="J42" s="143"/>
      <c r="K42" s="143"/>
      <c r="L42" s="143"/>
      <c r="M42" s="143"/>
      <c r="N42" s="161">
        <f>ROUND(N38,2)</f>
        <v>0</v>
      </c>
      <c r="O42" s="162"/>
    </row>
    <row r="43" spans="1:25" ht="7.5" customHeight="1" x14ac:dyDescent="0.25">
      <c r="A43" s="159"/>
      <c r="B43" s="163"/>
      <c r="C43" s="143"/>
      <c r="D43" s="143"/>
      <c r="E43" s="143"/>
      <c r="F43" s="143"/>
      <c r="G43" s="143"/>
      <c r="H43" s="143"/>
      <c r="I43" s="143"/>
      <c r="J43" s="143"/>
      <c r="K43" s="143"/>
      <c r="L43" s="143"/>
      <c r="M43" s="143"/>
      <c r="N43" s="144"/>
      <c r="O43" s="162"/>
    </row>
    <row r="44" spans="1:25" s="166" customFormat="1" ht="24.75" customHeight="1" thickBot="1" x14ac:dyDescent="0.35">
      <c r="A44" s="240"/>
      <c r="B44" s="241" t="s">
        <v>233</v>
      </c>
      <c r="C44" s="241"/>
      <c r="D44" s="241"/>
      <c r="E44" s="241"/>
      <c r="F44" s="241"/>
      <c r="G44" s="242"/>
      <c r="H44" s="242"/>
      <c r="I44" s="242"/>
      <c r="J44" s="242"/>
      <c r="K44" s="242"/>
      <c r="L44" s="242"/>
      <c r="M44" s="242"/>
      <c r="N44" s="243">
        <f>ROUND(SUM(N41:N43),2)</f>
        <v>0</v>
      </c>
      <c r="O44" s="165"/>
      <c r="V44" s="353"/>
    </row>
    <row r="45" spans="1:25" ht="9.75" customHeight="1" x14ac:dyDescent="0.25">
      <c r="A45" s="159"/>
      <c r="B45" s="163"/>
      <c r="C45" s="143"/>
      <c r="D45" s="143"/>
      <c r="E45" s="143"/>
      <c r="F45" s="143"/>
      <c r="G45" s="143"/>
      <c r="H45" s="143"/>
      <c r="I45" s="143"/>
      <c r="J45" s="143"/>
      <c r="K45" s="143"/>
      <c r="L45" s="143"/>
      <c r="M45" s="143"/>
      <c r="N45" s="144"/>
      <c r="O45" s="162"/>
    </row>
    <row r="46" spans="1:25" ht="15" x14ac:dyDescent="0.25">
      <c r="A46" s="159"/>
      <c r="B46" s="167" t="s">
        <v>234</v>
      </c>
      <c r="C46" s="143"/>
      <c r="D46" s="143"/>
      <c r="E46" s="143"/>
      <c r="F46" s="143"/>
      <c r="G46" s="143"/>
      <c r="H46" s="143"/>
      <c r="I46" s="143"/>
      <c r="J46" s="143"/>
      <c r="K46" s="143"/>
      <c r="L46" s="143"/>
      <c r="M46" s="143"/>
      <c r="N46" s="140">
        <f>ROUND(+N44*0.19,2)</f>
        <v>0</v>
      </c>
      <c r="O46" s="162"/>
    </row>
    <row r="47" spans="1:25" ht="9" customHeight="1" x14ac:dyDescent="0.3">
      <c r="A47" s="159"/>
      <c r="B47" s="168"/>
      <c r="C47" s="143"/>
      <c r="D47" s="143"/>
      <c r="E47" s="143"/>
      <c r="F47" s="143"/>
      <c r="G47" s="143"/>
      <c r="H47" s="143"/>
      <c r="I47" s="143"/>
      <c r="J47" s="143"/>
      <c r="K47" s="143"/>
      <c r="L47" s="143"/>
      <c r="M47" s="143"/>
      <c r="N47" s="144"/>
      <c r="O47" s="162"/>
    </row>
    <row r="48" spans="1:25" ht="25.5" customHeight="1" thickBot="1" x14ac:dyDescent="0.35">
      <c r="A48" s="169"/>
      <c r="B48" s="164" t="s">
        <v>235</v>
      </c>
      <c r="C48" s="170"/>
      <c r="D48" s="170"/>
      <c r="E48" s="170"/>
      <c r="F48" s="170"/>
      <c r="G48" s="171"/>
      <c r="H48" s="171"/>
      <c r="I48" s="171"/>
      <c r="J48" s="171"/>
      <c r="K48" s="171"/>
      <c r="L48" s="171"/>
      <c r="M48" s="171"/>
      <c r="N48" s="172">
        <f>ROUND(+N44*1.19,2)</f>
        <v>0</v>
      </c>
      <c r="O48" s="162"/>
    </row>
    <row r="49" spans="1:15" ht="6.75" customHeight="1" thickBot="1" x14ac:dyDescent="0.3">
      <c r="A49" s="173"/>
      <c r="B49" s="174" t="s">
        <v>88</v>
      </c>
      <c r="C49" s="174"/>
      <c r="D49" s="174"/>
      <c r="E49" s="174"/>
      <c r="F49" s="174"/>
      <c r="G49" s="174"/>
      <c r="H49" s="174"/>
      <c r="I49" s="174"/>
      <c r="J49" s="174"/>
      <c r="K49" s="174"/>
      <c r="L49" s="174"/>
      <c r="M49" s="174"/>
      <c r="N49" s="175"/>
      <c r="O49" s="176"/>
    </row>
    <row r="50" spans="1:15" ht="20.25" customHeight="1" x14ac:dyDescent="0.25">
      <c r="A50" s="135"/>
      <c r="B50" s="135"/>
      <c r="C50" s="135"/>
      <c r="D50" s="135"/>
      <c r="E50" s="135"/>
      <c r="F50" s="135"/>
      <c r="G50" s="135"/>
      <c r="H50" s="135"/>
      <c r="I50" s="135"/>
      <c r="J50" s="135"/>
      <c r="K50" s="135"/>
      <c r="L50" s="135"/>
      <c r="M50" s="135"/>
      <c r="N50" s="136"/>
      <c r="O50" s="135"/>
    </row>
    <row r="51" spans="1:15" ht="20.25" customHeight="1" x14ac:dyDescent="0.25">
      <c r="A51" s="135"/>
      <c r="B51" s="145" t="s">
        <v>295</v>
      </c>
      <c r="C51" s="135"/>
      <c r="D51" s="135"/>
      <c r="E51" s="135"/>
      <c r="F51" s="135"/>
      <c r="G51" s="135"/>
      <c r="H51" s="135"/>
      <c r="I51" s="135"/>
      <c r="J51" s="135"/>
      <c r="K51" s="135"/>
      <c r="L51" s="135"/>
      <c r="M51" s="135"/>
      <c r="N51" s="340">
        <f>IF(Stundenverrechnungssatz!F6="",0,(Stundenverrechnungssatz!D34+1)/Stundenverrechnungssatz!D62*Stundenverrechnungssatz!H64+(Stundenverrechnungssatz!K34+1)/Stundenverrechnungssatz!K62*Stundenverrechnungssatz!H65)</f>
        <v>0</v>
      </c>
      <c r="O51" s="135"/>
    </row>
    <row r="52" spans="1:15" ht="13.8" x14ac:dyDescent="0.25">
      <c r="B52" s="148"/>
      <c r="N52" s="134"/>
    </row>
    <row r="53" spans="1:15" ht="13.8" x14ac:dyDescent="0.25">
      <c r="B53" s="148"/>
      <c r="N53" s="134"/>
    </row>
    <row r="54" spans="1:15" ht="13.8" x14ac:dyDescent="0.25">
      <c r="B54" s="148"/>
      <c r="N54" s="134"/>
    </row>
    <row r="55" spans="1:15" ht="13.8" x14ac:dyDescent="0.25">
      <c r="B55" s="148"/>
      <c r="N55" s="134"/>
    </row>
    <row r="56" spans="1:15" ht="13.8" x14ac:dyDescent="0.25">
      <c r="B56" s="148"/>
      <c r="N56" s="134"/>
    </row>
    <row r="57" spans="1:15" ht="13.8" x14ac:dyDescent="0.25">
      <c r="B57" s="148"/>
      <c r="N57" s="134"/>
    </row>
    <row r="58" spans="1:15" ht="13.8" x14ac:dyDescent="0.25">
      <c r="B58" s="148"/>
      <c r="N58" s="134"/>
    </row>
    <row r="59" spans="1:15" ht="13.8" x14ac:dyDescent="0.25">
      <c r="B59" s="148"/>
      <c r="N59" s="134"/>
    </row>
    <row r="60" spans="1:15" ht="13.8" x14ac:dyDescent="0.25">
      <c r="B60" s="148"/>
      <c r="N60" s="134"/>
    </row>
    <row r="61" spans="1:15" ht="13.8" x14ac:dyDescent="0.25">
      <c r="B61" s="148"/>
      <c r="N61" s="134"/>
    </row>
    <row r="62" spans="1:15" ht="13.8" x14ac:dyDescent="0.25">
      <c r="B62" s="148"/>
      <c r="N62" s="134"/>
    </row>
    <row r="63" spans="1:15" ht="13.8" x14ac:dyDescent="0.25">
      <c r="B63" s="148"/>
      <c r="N63" s="134"/>
    </row>
    <row r="64" spans="1:15" ht="13.8" x14ac:dyDescent="0.25">
      <c r="B64" s="148"/>
      <c r="N64" s="134"/>
    </row>
    <row r="65" spans="2:14" ht="13.8" x14ac:dyDescent="0.25">
      <c r="B65" s="148"/>
      <c r="N65" s="134"/>
    </row>
    <row r="66" spans="2:14" ht="13.8" x14ac:dyDescent="0.25">
      <c r="B66" s="148"/>
      <c r="N66" s="134"/>
    </row>
  </sheetData>
  <sheetProtection algorithmName="SHA-512" hashValue="vvm/Ym+lFewMnXSiGBOI9gV2TO83tc5yfbHrp7szg5c/hC9csou6vZAHE6vbTtJygURO1fy+2NVzRUO6mUsH5w==" saltValue="LiaxMLmNWG0DaVBsU/38Ow==" spinCount="100000" sheet="1" selectLockedCells="1"/>
  <mergeCells count="16">
    <mergeCell ref="A1:O1"/>
    <mergeCell ref="C3:G3"/>
    <mergeCell ref="C5:G5"/>
    <mergeCell ref="N5:O5"/>
    <mergeCell ref="A27:B27"/>
    <mergeCell ref="A7:N7"/>
    <mergeCell ref="G12:G22"/>
    <mergeCell ref="B20:C22"/>
    <mergeCell ref="H9:I9"/>
    <mergeCell ref="J9:K9"/>
    <mergeCell ref="L9:M9"/>
    <mergeCell ref="G9:G10"/>
    <mergeCell ref="N9:N10"/>
    <mergeCell ref="C9:C10"/>
    <mergeCell ref="E9:E10"/>
    <mergeCell ref="A9:B10"/>
  </mergeCells>
  <pageMargins left="0.70866141732283472" right="0.70866141732283472" top="0.78740157480314965" bottom="0.78740157480314965" header="0.31496062992125984" footer="0.31496062992125984"/>
  <pageSetup paperSize="8" scale="68" orientation="landscape" horizontalDpi="4294967295" verticalDpi="4294967295" r:id="rId1"/>
  <headerFooter>
    <oddHeader>&amp;C&amp;"Arial,Fett"Kehr- und Winterdienst, Vergabe Nr. 2026/207</oddHeader>
    <oddFooter>Seite &amp;P von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202"/>
  <sheetViews>
    <sheetView zoomScale="90" zoomScaleNormal="90" zoomScalePageLayoutView="60" workbookViewId="0">
      <selection activeCell="B15" sqref="B15"/>
    </sheetView>
  </sheetViews>
  <sheetFormatPr baseColWidth="10" defaultColWidth="11.44140625" defaultRowHeight="13.2" x14ac:dyDescent="0.25"/>
  <cols>
    <col min="1" max="1" width="17.33203125" style="133" bestFit="1" customWidth="1"/>
    <col min="2" max="2" width="8.6640625" style="133" customWidth="1"/>
    <col min="3" max="3" width="7.33203125" style="195" customWidth="1"/>
    <col min="4" max="4" width="8.6640625" style="195" customWidth="1"/>
    <col min="5" max="5" width="23.33203125" style="133" customWidth="1"/>
    <col min="6" max="6" width="8.6640625" style="195" customWidth="1"/>
    <col min="7" max="7" width="13" style="195" customWidth="1"/>
    <col min="8" max="8" width="15.5546875" style="196" customWidth="1"/>
    <col min="9" max="9" width="16" style="197" customWidth="1"/>
    <col min="10" max="10" width="13.33203125" style="197" customWidth="1"/>
    <col min="11" max="11" width="18.6640625" style="196" customWidth="1"/>
    <col min="12" max="12" width="15.6640625" style="205" customWidth="1"/>
    <col min="13" max="13" width="16" style="206" bestFit="1" customWidth="1"/>
    <col min="14" max="14" width="15.6640625" style="207" customWidth="1"/>
    <col min="15" max="15" width="15.33203125" style="207" bestFit="1" customWidth="1"/>
    <col min="16" max="16" width="18.44140625" style="207" customWidth="1"/>
    <col min="17" max="16384" width="11.44140625" style="133"/>
  </cols>
  <sheetData>
    <row r="1" spans="1:20" ht="21" x14ac:dyDescent="0.25">
      <c r="A1" s="398" t="s">
        <v>92</v>
      </c>
      <c r="B1" s="398"/>
      <c r="C1" s="398"/>
      <c r="D1" s="398"/>
      <c r="E1" s="398"/>
      <c r="F1" s="398"/>
      <c r="G1" s="398"/>
      <c r="H1" s="398"/>
      <c r="I1" s="398"/>
      <c r="J1" s="398"/>
      <c r="K1" s="398"/>
      <c r="L1" s="398"/>
      <c r="M1" s="398"/>
      <c r="N1" s="398"/>
      <c r="O1" s="398"/>
      <c r="P1" s="398"/>
      <c r="Q1" s="87"/>
    </row>
    <row r="2" spans="1:20" ht="44.25" customHeight="1" x14ac:dyDescent="0.25">
      <c r="A2" s="425" t="s">
        <v>210</v>
      </c>
      <c r="B2" s="425"/>
      <c r="C2" s="108"/>
      <c r="D2" s="108"/>
      <c r="E2" s="108"/>
      <c r="F2" s="108"/>
      <c r="G2" s="108"/>
      <c r="H2" s="108"/>
      <c r="I2" s="108"/>
      <c r="J2" s="227" t="s">
        <v>107</v>
      </c>
      <c r="K2" s="227" t="s">
        <v>202</v>
      </c>
      <c r="L2" s="227" t="s">
        <v>7</v>
      </c>
      <c r="M2" s="227" t="s">
        <v>178</v>
      </c>
      <c r="N2" s="227" t="s">
        <v>149</v>
      </c>
      <c r="O2" s="227" t="s">
        <v>203</v>
      </c>
      <c r="P2" s="108"/>
      <c r="Q2" s="87"/>
    </row>
    <row r="3" spans="1:20" s="115" customFormat="1" ht="35.25" customHeight="1" x14ac:dyDescent="0.25">
      <c r="A3" s="113" t="s">
        <v>180</v>
      </c>
      <c r="B3" s="113"/>
      <c r="C3" s="180" t="str">
        <f>Basisinfo!B5</f>
        <v>Stadt Ludwigshafen</v>
      </c>
      <c r="D3" s="118"/>
      <c r="E3" s="114"/>
      <c r="F3" s="181"/>
      <c r="G3" s="210" t="s">
        <v>187</v>
      </c>
      <c r="H3" s="219" t="s">
        <v>33</v>
      </c>
      <c r="I3" s="210" t="s">
        <v>3</v>
      </c>
      <c r="J3" s="226" t="s">
        <v>200</v>
      </c>
      <c r="K3" s="226" t="s">
        <v>204</v>
      </c>
      <c r="L3" s="226" t="s">
        <v>205</v>
      </c>
      <c r="M3" s="226" t="s">
        <v>206</v>
      </c>
      <c r="N3" s="226" t="s">
        <v>207</v>
      </c>
      <c r="O3" s="226" t="s">
        <v>208</v>
      </c>
      <c r="P3" s="222" t="s">
        <v>199</v>
      </c>
      <c r="Q3" s="117"/>
      <c r="R3" s="117"/>
      <c r="S3" s="117"/>
      <c r="T3" s="117"/>
    </row>
    <row r="4" spans="1:20" s="115" customFormat="1" ht="18.75" customHeight="1" x14ac:dyDescent="0.25">
      <c r="A4" s="113" t="s">
        <v>31</v>
      </c>
      <c r="B4" s="113"/>
      <c r="C4" s="180" t="s">
        <v>150</v>
      </c>
      <c r="D4" s="118"/>
      <c r="E4" s="114"/>
      <c r="F4" s="181"/>
      <c r="G4" s="182" t="s">
        <v>155</v>
      </c>
      <c r="H4" s="218" t="s">
        <v>121</v>
      </c>
      <c r="I4" s="183">
        <f t="shared" ref="I4:I12" si="0">SUMIF(B$28:B$82,G4,H$28:H$82)</f>
        <v>369.84999999999997</v>
      </c>
      <c r="J4" s="183">
        <f t="shared" ref="J4:O6" si="1">SUMIFS($H$28:$H$82,$B$28:$B$82,$G4,$G$28:$G$82,J$2)</f>
        <v>298.02999999999997</v>
      </c>
      <c r="K4" s="183">
        <f t="shared" si="1"/>
        <v>0</v>
      </c>
      <c r="L4" s="183">
        <f t="shared" si="1"/>
        <v>22.39</v>
      </c>
      <c r="M4" s="183">
        <f t="shared" si="1"/>
        <v>49.43</v>
      </c>
      <c r="N4" s="183">
        <f t="shared" si="1"/>
        <v>0</v>
      </c>
      <c r="O4" s="183">
        <f t="shared" si="1"/>
        <v>0</v>
      </c>
      <c r="P4" s="223" t="e">
        <f t="shared" ref="P4:P12" si="2">SUMIF(B$28:B$82,G4,P$28:P$82)</f>
        <v>#REF!</v>
      </c>
    </row>
    <row r="5" spans="1:20" s="115" customFormat="1" ht="16.2" customHeight="1" x14ac:dyDescent="0.25">
      <c r="A5" s="113" t="s">
        <v>186</v>
      </c>
      <c r="B5" s="113"/>
      <c r="C5" s="424"/>
      <c r="D5" s="424"/>
      <c r="E5" s="424"/>
      <c r="F5" s="181"/>
      <c r="G5" s="182" t="s">
        <v>156</v>
      </c>
      <c r="H5" s="218" t="s">
        <v>198</v>
      </c>
      <c r="I5" s="183">
        <f t="shared" si="0"/>
        <v>260.08000000000004</v>
      </c>
      <c r="J5" s="183">
        <f t="shared" si="1"/>
        <v>227.95000000000002</v>
      </c>
      <c r="K5" s="183">
        <f t="shared" si="1"/>
        <v>0</v>
      </c>
      <c r="L5" s="183">
        <f t="shared" si="1"/>
        <v>22.19</v>
      </c>
      <c r="M5" s="183">
        <f t="shared" si="1"/>
        <v>9.94</v>
      </c>
      <c r="N5" s="183">
        <f t="shared" si="1"/>
        <v>0</v>
      </c>
      <c r="O5" s="183">
        <f t="shared" si="1"/>
        <v>0</v>
      </c>
      <c r="P5" s="223" t="e">
        <f t="shared" si="2"/>
        <v>#REF!</v>
      </c>
    </row>
    <row r="6" spans="1:20" s="115" customFormat="1" ht="16.2" customHeight="1" x14ac:dyDescent="0.25">
      <c r="A6" s="113" t="s">
        <v>17</v>
      </c>
      <c r="B6" s="113"/>
      <c r="C6" s="424"/>
      <c r="D6" s="424"/>
      <c r="E6" s="424"/>
      <c r="F6" s="181"/>
      <c r="G6" s="183" t="s">
        <v>157</v>
      </c>
      <c r="H6" s="218" t="s">
        <v>136</v>
      </c>
      <c r="I6" s="183">
        <f t="shared" si="0"/>
        <v>494.86</v>
      </c>
      <c r="J6" s="183">
        <f t="shared" si="1"/>
        <v>364.34</v>
      </c>
      <c r="K6" s="183">
        <f t="shared" si="1"/>
        <v>0</v>
      </c>
      <c r="L6" s="183">
        <f t="shared" si="1"/>
        <v>54.6</v>
      </c>
      <c r="M6" s="183">
        <f t="shared" si="1"/>
        <v>75.92</v>
      </c>
      <c r="N6" s="183">
        <f t="shared" si="1"/>
        <v>0</v>
      </c>
      <c r="O6" s="183">
        <f t="shared" si="1"/>
        <v>0</v>
      </c>
      <c r="P6" s="223" t="e">
        <f t="shared" si="2"/>
        <v>#REF!</v>
      </c>
    </row>
    <row r="7" spans="1:20" s="115" customFormat="1" ht="16.2" customHeight="1" x14ac:dyDescent="0.25">
      <c r="A7" s="115" t="s">
        <v>181</v>
      </c>
      <c r="C7" s="423" t="s">
        <v>182</v>
      </c>
      <c r="D7" s="423"/>
      <c r="E7" s="423"/>
      <c r="F7" s="181"/>
      <c r="G7" s="182"/>
      <c r="H7" s="218"/>
      <c r="I7" s="183">
        <f t="shared" si="0"/>
        <v>0</v>
      </c>
      <c r="J7" s="183"/>
      <c r="K7" s="225"/>
      <c r="L7" s="225"/>
      <c r="M7" s="225"/>
      <c r="N7" s="225"/>
      <c r="O7" s="225"/>
      <c r="P7" s="223">
        <f t="shared" si="2"/>
        <v>0</v>
      </c>
    </row>
    <row r="8" spans="1:20" s="115" customFormat="1" ht="16.2" customHeight="1" x14ac:dyDescent="0.25">
      <c r="A8" s="115" t="s">
        <v>183</v>
      </c>
      <c r="C8" s="424"/>
      <c r="D8" s="424"/>
      <c r="E8" s="424"/>
      <c r="F8" s="181"/>
      <c r="G8" s="182"/>
      <c r="H8" s="218"/>
      <c r="I8" s="183">
        <f t="shared" si="0"/>
        <v>0</v>
      </c>
      <c r="J8" s="183"/>
      <c r="K8" s="225"/>
      <c r="L8" s="225"/>
      <c r="M8" s="225"/>
      <c r="N8" s="225"/>
      <c r="O8" s="225"/>
      <c r="P8" s="223">
        <f t="shared" si="2"/>
        <v>0</v>
      </c>
    </row>
    <row r="9" spans="1:20" s="115" customFormat="1" ht="16.2" customHeight="1" x14ac:dyDescent="0.25">
      <c r="A9" s="115" t="s">
        <v>184</v>
      </c>
      <c r="C9" s="424"/>
      <c r="D9" s="424"/>
      <c r="E9" s="424"/>
      <c r="F9" s="181"/>
      <c r="G9" s="182"/>
      <c r="H9" s="218"/>
      <c r="I9" s="183">
        <f t="shared" si="0"/>
        <v>0</v>
      </c>
      <c r="J9" s="183"/>
      <c r="K9" s="225"/>
      <c r="L9" s="225"/>
      <c r="M9" s="225"/>
      <c r="N9" s="225"/>
      <c r="O9" s="225"/>
      <c r="P9" s="223">
        <f t="shared" si="2"/>
        <v>0</v>
      </c>
    </row>
    <row r="10" spans="1:20" s="115" customFormat="1" ht="16.2" customHeight="1" x14ac:dyDescent="0.25">
      <c r="A10" s="115" t="s">
        <v>185</v>
      </c>
      <c r="C10" s="424"/>
      <c r="D10" s="424"/>
      <c r="E10" s="424"/>
      <c r="F10" s="181"/>
      <c r="G10" s="182"/>
      <c r="H10" s="218"/>
      <c r="I10" s="183">
        <f t="shared" si="0"/>
        <v>0</v>
      </c>
      <c r="J10" s="183"/>
      <c r="K10" s="225"/>
      <c r="L10" s="225"/>
      <c r="M10" s="225"/>
      <c r="N10" s="225"/>
      <c r="O10" s="225"/>
      <c r="P10" s="223">
        <f t="shared" si="2"/>
        <v>0</v>
      </c>
    </row>
    <row r="11" spans="1:20" s="115" customFormat="1" ht="16.2" customHeight="1" x14ac:dyDescent="0.25">
      <c r="A11" s="113" t="s">
        <v>11</v>
      </c>
      <c r="C11" s="431">
        <f>Basisinfo!F5</f>
        <v>0</v>
      </c>
      <c r="D11" s="431"/>
      <c r="E11" s="431"/>
      <c r="F11" s="181"/>
      <c r="G11" s="182"/>
      <c r="H11" s="218"/>
      <c r="I11" s="183">
        <f t="shared" si="0"/>
        <v>0</v>
      </c>
      <c r="J11" s="183"/>
      <c r="K11" s="225"/>
      <c r="L11" s="225"/>
      <c r="M11" s="225"/>
      <c r="N11" s="225"/>
      <c r="O11" s="225"/>
      <c r="P11" s="223">
        <f t="shared" si="2"/>
        <v>0</v>
      </c>
    </row>
    <row r="12" spans="1:20" s="115" customFormat="1" ht="16.2" customHeight="1" x14ac:dyDescent="0.25">
      <c r="A12" s="115" t="s">
        <v>13</v>
      </c>
      <c r="C12" s="424"/>
      <c r="D12" s="424"/>
      <c r="E12" s="424"/>
      <c r="F12" s="181"/>
      <c r="G12" s="182"/>
      <c r="H12" s="218"/>
      <c r="I12" s="183">
        <f t="shared" si="0"/>
        <v>0</v>
      </c>
      <c r="J12" s="183"/>
      <c r="K12" s="225"/>
      <c r="L12" s="225"/>
      <c r="M12" s="225"/>
      <c r="N12" s="225"/>
      <c r="O12" s="225"/>
      <c r="P12" s="223">
        <f t="shared" si="2"/>
        <v>0</v>
      </c>
    </row>
    <row r="13" spans="1:20" s="115" customFormat="1" ht="27.75" customHeight="1" x14ac:dyDescent="0.25">
      <c r="D13" s="113"/>
      <c r="F13" s="181"/>
      <c r="G13" s="208" t="s">
        <v>145</v>
      </c>
      <c r="H13" s="216"/>
      <c r="I13" s="209">
        <f>SUM(I4:I12)</f>
        <v>1124.79</v>
      </c>
      <c r="J13" s="217"/>
      <c r="K13" s="217"/>
      <c r="L13" s="217"/>
      <c r="M13" s="217"/>
      <c r="N13" s="217"/>
      <c r="O13" s="217"/>
      <c r="P13" s="224" t="e">
        <f>SUM(P4:P12)</f>
        <v>#REF!</v>
      </c>
    </row>
    <row r="14" spans="1:20" s="115" customFormat="1" ht="16.5" customHeight="1" x14ac:dyDescent="0.25">
      <c r="A14" s="115" t="s">
        <v>90</v>
      </c>
      <c r="C14" s="426"/>
      <c r="D14" s="426"/>
      <c r="E14" s="426"/>
      <c r="F14" s="181"/>
      <c r="L14" s="116"/>
      <c r="M14" s="186"/>
      <c r="N14" s="117"/>
      <c r="O14" s="187"/>
      <c r="P14" s="188"/>
    </row>
    <row r="15" spans="1:20" s="115" customFormat="1" ht="32.25" customHeight="1" x14ac:dyDescent="0.25">
      <c r="F15" s="181"/>
      <c r="H15" s="211" t="s">
        <v>1</v>
      </c>
      <c r="I15" s="211" t="s">
        <v>3</v>
      </c>
      <c r="J15" s="226" t="s">
        <v>200</v>
      </c>
      <c r="K15" s="226" t="s">
        <v>204</v>
      </c>
      <c r="L15" s="226" t="s">
        <v>205</v>
      </c>
      <c r="M15" s="226" t="s">
        <v>206</v>
      </c>
      <c r="N15" s="226" t="s">
        <v>207</v>
      </c>
      <c r="O15" s="226" t="s">
        <v>208</v>
      </c>
      <c r="P15" s="222" t="s">
        <v>199</v>
      </c>
    </row>
    <row r="16" spans="1:20" s="115" customFormat="1" ht="15" customHeight="1" x14ac:dyDescent="0.25">
      <c r="D16" s="113"/>
      <c r="F16" s="181"/>
      <c r="H16" s="183" t="s">
        <v>93</v>
      </c>
      <c r="I16" s="183">
        <f t="shared" ref="I16:I24" si="3">SUMIF(C$28:C$82,H16,H$28:H$82)</f>
        <v>0</v>
      </c>
      <c r="J16" s="183">
        <f t="shared" ref="J16:O18" si="4">SUMIFS($H$28:$H$82,$C$28:$C$82,$H16,$G$28:$G$82,J$2)</f>
        <v>0</v>
      </c>
      <c r="K16" s="183">
        <f t="shared" si="4"/>
        <v>0</v>
      </c>
      <c r="L16" s="183">
        <f t="shared" si="4"/>
        <v>0</v>
      </c>
      <c r="M16" s="183">
        <f t="shared" si="4"/>
        <v>0</v>
      </c>
      <c r="N16" s="183">
        <f t="shared" si="4"/>
        <v>0</v>
      </c>
      <c r="O16" s="183">
        <f t="shared" si="4"/>
        <v>0</v>
      </c>
      <c r="P16" s="223">
        <f>SUMIF(C$28:C$82,H16,P$28:P$82)</f>
        <v>0</v>
      </c>
    </row>
    <row r="17" spans="1:16" s="115" customFormat="1" ht="15" customHeight="1" x14ac:dyDescent="0.25">
      <c r="D17" s="113"/>
      <c r="F17" s="181"/>
      <c r="H17" s="183" t="s">
        <v>6</v>
      </c>
      <c r="I17" s="183">
        <f t="shared" si="3"/>
        <v>1124.7900000000002</v>
      </c>
      <c r="J17" s="183">
        <f t="shared" si="4"/>
        <v>890.31999999999982</v>
      </c>
      <c r="K17" s="183">
        <f t="shared" si="4"/>
        <v>0</v>
      </c>
      <c r="L17" s="183">
        <f t="shared" si="4"/>
        <v>99.18</v>
      </c>
      <c r="M17" s="183">
        <f t="shared" si="4"/>
        <v>135.29</v>
      </c>
      <c r="N17" s="183">
        <f t="shared" si="4"/>
        <v>0</v>
      </c>
      <c r="O17" s="183">
        <f t="shared" si="4"/>
        <v>0</v>
      </c>
      <c r="P17" s="223" t="e">
        <f t="shared" ref="P17:P24" si="5">SUMIF(C$28:C$82,H17,P$28:P$82)</f>
        <v>#REF!</v>
      </c>
    </row>
    <row r="18" spans="1:16" s="115" customFormat="1" ht="15" customHeight="1" x14ac:dyDescent="0.25">
      <c r="D18" s="113"/>
      <c r="F18" s="181"/>
      <c r="H18" s="183" t="s">
        <v>118</v>
      </c>
      <c r="I18" s="183">
        <f t="shared" si="3"/>
        <v>0</v>
      </c>
      <c r="J18" s="183">
        <f t="shared" si="4"/>
        <v>0</v>
      </c>
      <c r="K18" s="183">
        <f t="shared" si="4"/>
        <v>0</v>
      </c>
      <c r="L18" s="183">
        <f t="shared" si="4"/>
        <v>0</v>
      </c>
      <c r="M18" s="183">
        <f t="shared" si="4"/>
        <v>0</v>
      </c>
      <c r="N18" s="183">
        <f t="shared" si="4"/>
        <v>0</v>
      </c>
      <c r="O18" s="183">
        <f t="shared" si="4"/>
        <v>0</v>
      </c>
      <c r="P18" s="223">
        <f t="shared" si="5"/>
        <v>0</v>
      </c>
    </row>
    <row r="19" spans="1:16" s="115" customFormat="1" ht="12" customHeight="1" x14ac:dyDescent="0.25">
      <c r="D19" s="113"/>
      <c r="F19" s="181"/>
      <c r="H19" s="184" t="s">
        <v>119</v>
      </c>
      <c r="I19" s="183">
        <f t="shared" si="3"/>
        <v>0</v>
      </c>
      <c r="J19" s="183"/>
      <c r="K19" s="225"/>
      <c r="L19" s="225"/>
      <c r="M19" s="225"/>
      <c r="N19" s="225"/>
      <c r="O19" s="225"/>
      <c r="P19" s="223">
        <f t="shared" si="5"/>
        <v>0</v>
      </c>
    </row>
    <row r="20" spans="1:16" s="115" customFormat="1" ht="12" customHeight="1" x14ac:dyDescent="0.25">
      <c r="D20" s="113"/>
      <c r="F20" s="181"/>
      <c r="H20" s="184" t="s">
        <v>120</v>
      </c>
      <c r="I20" s="183">
        <f t="shared" si="3"/>
        <v>0</v>
      </c>
      <c r="J20" s="183"/>
      <c r="K20" s="225"/>
      <c r="L20" s="225"/>
      <c r="M20" s="225"/>
      <c r="N20" s="225"/>
      <c r="O20" s="225"/>
      <c r="P20" s="223">
        <f t="shared" si="5"/>
        <v>0</v>
      </c>
    </row>
    <row r="21" spans="1:16" s="115" customFormat="1" ht="12" customHeight="1" x14ac:dyDescent="0.25">
      <c r="D21" s="113"/>
      <c r="F21" s="181"/>
      <c r="H21" s="184" t="s">
        <v>188</v>
      </c>
      <c r="I21" s="183">
        <f t="shared" si="3"/>
        <v>0</v>
      </c>
      <c r="J21" s="183"/>
      <c r="K21" s="225"/>
      <c r="L21" s="225"/>
      <c r="M21" s="225"/>
      <c r="N21" s="225"/>
      <c r="O21" s="225"/>
      <c r="P21" s="223">
        <f t="shared" si="5"/>
        <v>0</v>
      </c>
    </row>
    <row r="22" spans="1:16" s="115" customFormat="1" ht="12" customHeight="1" x14ac:dyDescent="0.25">
      <c r="D22" s="113"/>
      <c r="F22" s="181"/>
      <c r="H22" s="185"/>
      <c r="I22" s="183">
        <f t="shared" si="3"/>
        <v>0</v>
      </c>
      <c r="J22" s="183"/>
      <c r="K22" s="225"/>
      <c r="L22" s="225"/>
      <c r="M22" s="225"/>
      <c r="N22" s="225"/>
      <c r="O22" s="225"/>
      <c r="P22" s="223">
        <f t="shared" si="5"/>
        <v>0</v>
      </c>
    </row>
    <row r="23" spans="1:16" s="115" customFormat="1" ht="12" customHeight="1" x14ac:dyDescent="0.25">
      <c r="D23" s="113"/>
      <c r="F23" s="181"/>
      <c r="H23" s="185"/>
      <c r="I23" s="183">
        <f t="shared" si="3"/>
        <v>0</v>
      </c>
      <c r="J23" s="183"/>
      <c r="K23" s="225"/>
      <c r="L23" s="225"/>
      <c r="M23" s="225"/>
      <c r="N23" s="225"/>
      <c r="O23" s="225"/>
      <c r="P23" s="223">
        <f t="shared" si="5"/>
        <v>0</v>
      </c>
    </row>
    <row r="24" spans="1:16" s="115" customFormat="1" ht="12" customHeight="1" x14ac:dyDescent="0.25">
      <c r="D24" s="113"/>
      <c r="F24" s="181"/>
      <c r="H24" s="185"/>
      <c r="I24" s="183">
        <f t="shared" si="3"/>
        <v>0</v>
      </c>
      <c r="J24" s="183"/>
      <c r="K24" s="225"/>
      <c r="L24" s="225"/>
      <c r="M24" s="225"/>
      <c r="N24" s="225"/>
      <c r="O24" s="225"/>
      <c r="P24" s="223">
        <f t="shared" si="5"/>
        <v>0</v>
      </c>
    </row>
    <row r="25" spans="1:16" s="115" customFormat="1" ht="19.5" customHeight="1" x14ac:dyDescent="0.25">
      <c r="D25" s="427" t="s">
        <v>201</v>
      </c>
      <c r="E25" s="428"/>
      <c r="F25" s="215" t="e">
        <f>#REF!</f>
        <v>#REF!</v>
      </c>
      <c r="H25" s="212" t="s">
        <v>145</v>
      </c>
      <c r="I25" s="209">
        <f>SUM(I16:I24)</f>
        <v>1124.7900000000002</v>
      </c>
      <c r="J25" s="221"/>
      <c r="K25" s="221"/>
      <c r="L25" s="221"/>
      <c r="M25" s="221"/>
      <c r="N25" s="221"/>
      <c r="O25" s="221"/>
      <c r="P25" s="224" t="e">
        <f>SUM(P16:P24)</f>
        <v>#REF!</v>
      </c>
    </row>
    <row r="26" spans="1:16" s="115" customFormat="1" ht="7.5" customHeight="1" x14ac:dyDescent="0.25">
      <c r="D26" s="113"/>
      <c r="F26" s="181"/>
      <c r="L26" s="116"/>
      <c r="M26" s="186"/>
      <c r="N26" s="117"/>
      <c r="O26" s="187"/>
      <c r="P26" s="188"/>
    </row>
    <row r="27" spans="1:16" s="189" customFormat="1" ht="30.75" customHeight="1" x14ac:dyDescent="0.25">
      <c r="A27" s="124" t="s">
        <v>0</v>
      </c>
      <c r="B27" s="124" t="s">
        <v>189</v>
      </c>
      <c r="C27" s="124" t="s">
        <v>1</v>
      </c>
      <c r="D27" s="124" t="s">
        <v>2</v>
      </c>
      <c r="E27" s="124" t="s">
        <v>94</v>
      </c>
      <c r="F27" s="124" t="s">
        <v>197</v>
      </c>
      <c r="G27" s="124" t="s">
        <v>4</v>
      </c>
      <c r="H27" s="125" t="s">
        <v>3</v>
      </c>
      <c r="I27" s="125" t="s">
        <v>5</v>
      </c>
      <c r="J27" s="125" t="s">
        <v>115</v>
      </c>
      <c r="K27" s="125" t="s">
        <v>8</v>
      </c>
      <c r="L27" s="126" t="s">
        <v>9</v>
      </c>
      <c r="M27" s="127" t="s">
        <v>10</v>
      </c>
      <c r="N27" s="220" t="s">
        <v>15</v>
      </c>
      <c r="O27" s="128" t="s">
        <v>16</v>
      </c>
      <c r="P27" s="220" t="s">
        <v>14</v>
      </c>
    </row>
    <row r="28" spans="1:16" s="120" customFormat="1" ht="19.5" customHeight="1" x14ac:dyDescent="0.25">
      <c r="A28" s="228" t="s">
        <v>121</v>
      </c>
      <c r="B28" s="228" t="s">
        <v>155</v>
      </c>
      <c r="C28" s="229" t="s">
        <v>6</v>
      </c>
      <c r="D28" s="230" t="s">
        <v>127</v>
      </c>
      <c r="E28" s="231" t="s">
        <v>99</v>
      </c>
      <c r="F28" s="232" t="s">
        <v>113</v>
      </c>
      <c r="G28" s="131" t="s">
        <v>178</v>
      </c>
      <c r="H28" s="111">
        <v>27.15</v>
      </c>
      <c r="I28" s="112" t="e">
        <f>VLOOKUP(F28,#REF!,3,FALSE)</f>
        <v>#REF!</v>
      </c>
      <c r="J28" s="112" t="e">
        <f>VLOOKUP(I28,#REF!,2,FALSE)</f>
        <v>#REF!</v>
      </c>
      <c r="K28" s="121" t="e">
        <f>+H28*J28</f>
        <v>#REF!</v>
      </c>
      <c r="L28" s="122" t="e">
        <f>VLOOKUP(F28,#REF!,4,FALSE)</f>
        <v>#REF!</v>
      </c>
      <c r="M28" s="129">
        <f>IF(ISERROR(K28/L28),0,K28/L28)</f>
        <v>0</v>
      </c>
      <c r="N28" s="123">
        <f t="shared" ref="N28:N44" si="6">IF(ISERROR(H28/L28*$F$25),0,H28/L28*$F$25)</f>
        <v>0</v>
      </c>
      <c r="O28" s="123" t="e">
        <f>P28/11</f>
        <v>#REF!</v>
      </c>
      <c r="P28" s="130" t="e">
        <f t="shared" ref="P28:P44" si="7">+M28*$F$25</f>
        <v>#REF!</v>
      </c>
    </row>
    <row r="29" spans="1:16" s="120" customFormat="1" ht="19.5" customHeight="1" x14ac:dyDescent="0.25">
      <c r="A29" s="228" t="s">
        <v>121</v>
      </c>
      <c r="B29" s="228" t="s">
        <v>155</v>
      </c>
      <c r="C29" s="229" t="s">
        <v>6</v>
      </c>
      <c r="D29" s="230" t="s">
        <v>128</v>
      </c>
      <c r="E29" s="231" t="s">
        <v>169</v>
      </c>
      <c r="F29" s="232" t="s">
        <v>112</v>
      </c>
      <c r="G29" s="131" t="s">
        <v>107</v>
      </c>
      <c r="H29" s="111">
        <v>48.45</v>
      </c>
      <c r="I29" s="112" t="e">
        <f>VLOOKUP(F29,#REF!,3,FALSE)</f>
        <v>#REF!</v>
      </c>
      <c r="J29" s="112" t="e">
        <f>VLOOKUP(I29,#REF!,2,FALSE)</f>
        <v>#REF!</v>
      </c>
      <c r="K29" s="121" t="e">
        <f>+H29*J29</f>
        <v>#REF!</v>
      </c>
      <c r="L29" s="122" t="e">
        <f>VLOOKUP(F29,#REF!,4,FALSE)</f>
        <v>#REF!</v>
      </c>
      <c r="M29" s="129">
        <f>IF(ISERROR(K29/L29),0,K29/L29)</f>
        <v>0</v>
      </c>
      <c r="N29" s="123">
        <f t="shared" si="6"/>
        <v>0</v>
      </c>
      <c r="O29" s="123" t="e">
        <f>P29/11</f>
        <v>#REF!</v>
      </c>
      <c r="P29" s="130" t="e">
        <f t="shared" si="7"/>
        <v>#REF!</v>
      </c>
    </row>
    <row r="30" spans="1:16" s="120" customFormat="1" ht="19.5" customHeight="1" x14ac:dyDescent="0.25">
      <c r="A30" s="228" t="s">
        <v>121</v>
      </c>
      <c r="B30" s="228" t="s">
        <v>155</v>
      </c>
      <c r="C30" s="229" t="s">
        <v>6</v>
      </c>
      <c r="D30" s="230" t="s">
        <v>129</v>
      </c>
      <c r="E30" s="231" t="s">
        <v>170</v>
      </c>
      <c r="F30" s="232" t="s">
        <v>113</v>
      </c>
      <c r="G30" s="131" t="s">
        <v>107</v>
      </c>
      <c r="H30" s="111">
        <v>26.4</v>
      </c>
      <c r="I30" s="112" t="e">
        <f>VLOOKUP(F30,#REF!,3,FALSE)</f>
        <v>#REF!</v>
      </c>
      <c r="J30" s="112" t="e">
        <f>VLOOKUP(I30,#REF!,2,FALSE)</f>
        <v>#REF!</v>
      </c>
      <c r="K30" s="121" t="e">
        <f>+H30*J30</f>
        <v>#REF!</v>
      </c>
      <c r="L30" s="122" t="e">
        <f>VLOOKUP(F30,#REF!,4,FALSE)</f>
        <v>#REF!</v>
      </c>
      <c r="M30" s="129">
        <f>IF(ISERROR(K30/L30),0,K30/L30)</f>
        <v>0</v>
      </c>
      <c r="N30" s="123">
        <f t="shared" si="6"/>
        <v>0</v>
      </c>
      <c r="O30" s="123" t="e">
        <f>P30/11</f>
        <v>#REF!</v>
      </c>
      <c r="P30" s="130" t="e">
        <f t="shared" si="7"/>
        <v>#REF!</v>
      </c>
    </row>
    <row r="31" spans="1:16" s="120" customFormat="1" ht="19.5" customHeight="1" x14ac:dyDescent="0.25">
      <c r="A31" s="228" t="s">
        <v>121</v>
      </c>
      <c r="B31" s="228" t="s">
        <v>155</v>
      </c>
      <c r="C31" s="229" t="s">
        <v>6</v>
      </c>
      <c r="D31" s="230" t="s">
        <v>130</v>
      </c>
      <c r="E31" s="231" t="s">
        <v>105</v>
      </c>
      <c r="F31" s="232" t="s">
        <v>191</v>
      </c>
      <c r="G31" s="131" t="s">
        <v>107</v>
      </c>
      <c r="H31" s="111">
        <v>12</v>
      </c>
      <c r="I31" s="112" t="e">
        <f>VLOOKUP(F31,#REF!,3,FALSE)</f>
        <v>#REF!</v>
      </c>
      <c r="J31" s="112" t="e">
        <f>VLOOKUP(I31,#REF!,2,FALSE)</f>
        <v>#REF!</v>
      </c>
      <c r="K31" s="121" t="e">
        <f t="shared" ref="K31:K44" si="8">+H31*J31</f>
        <v>#REF!</v>
      </c>
      <c r="L31" s="122" t="e">
        <f>VLOOKUP(F31,#REF!,4,FALSE)</f>
        <v>#REF!</v>
      </c>
      <c r="M31" s="129">
        <f t="shared" ref="M31:M44" si="9">IF(ISERROR(K31/L31),0,K31/L31)</f>
        <v>0</v>
      </c>
      <c r="N31" s="123">
        <f t="shared" si="6"/>
        <v>0</v>
      </c>
      <c r="O31" s="123" t="e">
        <f t="shared" ref="O31:O44" si="10">P31/11</f>
        <v>#REF!</v>
      </c>
      <c r="P31" s="130" t="e">
        <f t="shared" si="7"/>
        <v>#REF!</v>
      </c>
    </row>
    <row r="32" spans="1:16" s="120" customFormat="1" ht="19.5" customHeight="1" x14ac:dyDescent="0.25">
      <c r="A32" s="228" t="s">
        <v>121</v>
      </c>
      <c r="B32" s="228" t="s">
        <v>155</v>
      </c>
      <c r="C32" s="229" t="s">
        <v>6</v>
      </c>
      <c r="D32" s="230" t="s">
        <v>132</v>
      </c>
      <c r="E32" s="231" t="s">
        <v>96</v>
      </c>
      <c r="F32" s="232" t="s">
        <v>113</v>
      </c>
      <c r="G32" s="131" t="s">
        <v>107</v>
      </c>
      <c r="H32" s="111">
        <v>7.01</v>
      </c>
      <c r="I32" s="112" t="e">
        <f>VLOOKUP(F32,#REF!,3,FALSE)</f>
        <v>#REF!</v>
      </c>
      <c r="J32" s="112" t="e">
        <f>VLOOKUP(I32,#REF!,2,FALSE)</f>
        <v>#REF!</v>
      </c>
      <c r="K32" s="121" t="e">
        <f t="shared" si="8"/>
        <v>#REF!</v>
      </c>
      <c r="L32" s="122" t="e">
        <f>VLOOKUP(F32,#REF!,4,FALSE)</f>
        <v>#REF!</v>
      </c>
      <c r="M32" s="129">
        <f t="shared" si="9"/>
        <v>0</v>
      </c>
      <c r="N32" s="123">
        <f t="shared" si="6"/>
        <v>0</v>
      </c>
      <c r="O32" s="123" t="e">
        <f t="shared" si="10"/>
        <v>#REF!</v>
      </c>
      <c r="P32" s="130" t="e">
        <f t="shared" si="7"/>
        <v>#REF!</v>
      </c>
    </row>
    <row r="33" spans="1:16" s="120" customFormat="1" ht="19.5" customHeight="1" x14ac:dyDescent="0.25">
      <c r="A33" s="228" t="s">
        <v>121</v>
      </c>
      <c r="B33" s="228" t="s">
        <v>155</v>
      </c>
      <c r="C33" s="229" t="s">
        <v>6</v>
      </c>
      <c r="D33" s="230" t="s">
        <v>131</v>
      </c>
      <c r="E33" s="231" t="s">
        <v>111</v>
      </c>
      <c r="F33" s="232" t="s">
        <v>191</v>
      </c>
      <c r="G33" s="132" t="s">
        <v>107</v>
      </c>
      <c r="H33" s="111">
        <v>19.07</v>
      </c>
      <c r="I33" s="112" t="e">
        <f>VLOOKUP(F33,#REF!,3,FALSE)</f>
        <v>#REF!</v>
      </c>
      <c r="J33" s="112" t="e">
        <f>VLOOKUP(I33,#REF!,2,FALSE)</f>
        <v>#REF!</v>
      </c>
      <c r="K33" s="121" t="e">
        <f t="shared" si="8"/>
        <v>#REF!</v>
      </c>
      <c r="L33" s="122" t="e">
        <f>VLOOKUP(F33,#REF!,4,FALSE)</f>
        <v>#REF!</v>
      </c>
      <c r="M33" s="129">
        <f t="shared" si="9"/>
        <v>0</v>
      </c>
      <c r="N33" s="123">
        <f t="shared" si="6"/>
        <v>0</v>
      </c>
      <c r="O33" s="123" t="e">
        <f t="shared" si="10"/>
        <v>#REF!</v>
      </c>
      <c r="P33" s="130" t="e">
        <f t="shared" si="7"/>
        <v>#REF!</v>
      </c>
    </row>
    <row r="34" spans="1:16" s="120" customFormat="1" ht="19.5" customHeight="1" x14ac:dyDescent="0.25">
      <c r="A34" s="228" t="s">
        <v>121</v>
      </c>
      <c r="B34" s="228" t="s">
        <v>155</v>
      </c>
      <c r="C34" s="229" t="s">
        <v>6</v>
      </c>
      <c r="D34" s="230" t="s">
        <v>133</v>
      </c>
      <c r="E34" s="231" t="s">
        <v>97</v>
      </c>
      <c r="F34" s="232" t="s">
        <v>114</v>
      </c>
      <c r="G34" s="131" t="s">
        <v>7</v>
      </c>
      <c r="H34" s="111">
        <v>4.5</v>
      </c>
      <c r="I34" s="112" t="e">
        <f>VLOOKUP(F34,#REF!,3,FALSE)</f>
        <v>#REF!</v>
      </c>
      <c r="J34" s="112" t="e">
        <f>VLOOKUP(I34,#REF!,2,FALSE)</f>
        <v>#REF!</v>
      </c>
      <c r="K34" s="121" t="e">
        <f t="shared" si="8"/>
        <v>#REF!</v>
      </c>
      <c r="L34" s="122" t="e">
        <f>VLOOKUP(F34,#REF!,4,FALSE)</f>
        <v>#REF!</v>
      </c>
      <c r="M34" s="129">
        <f t="shared" si="9"/>
        <v>0</v>
      </c>
      <c r="N34" s="123">
        <f t="shared" si="6"/>
        <v>0</v>
      </c>
      <c r="O34" s="123" t="e">
        <f t="shared" si="10"/>
        <v>#REF!</v>
      </c>
      <c r="P34" s="130" t="e">
        <f t="shared" si="7"/>
        <v>#REF!</v>
      </c>
    </row>
    <row r="35" spans="1:16" s="120" customFormat="1" ht="19.5" customHeight="1" x14ac:dyDescent="0.25">
      <c r="A35" s="228" t="s">
        <v>121</v>
      </c>
      <c r="B35" s="228" t="s">
        <v>155</v>
      </c>
      <c r="C35" s="229" t="s">
        <v>6</v>
      </c>
      <c r="D35" s="230" t="s">
        <v>147</v>
      </c>
      <c r="E35" s="231" t="s">
        <v>97</v>
      </c>
      <c r="F35" s="232" t="s">
        <v>114</v>
      </c>
      <c r="G35" s="131" t="s">
        <v>7</v>
      </c>
      <c r="H35" s="111">
        <v>4.5</v>
      </c>
      <c r="I35" s="112" t="e">
        <f>VLOOKUP(F35,#REF!,3,FALSE)</f>
        <v>#REF!</v>
      </c>
      <c r="J35" s="112" t="e">
        <f>VLOOKUP(I35,#REF!,2,FALSE)</f>
        <v>#REF!</v>
      </c>
      <c r="K35" s="121" t="e">
        <f t="shared" si="8"/>
        <v>#REF!</v>
      </c>
      <c r="L35" s="122" t="e">
        <f>VLOOKUP(F35,#REF!,4,FALSE)</f>
        <v>#REF!</v>
      </c>
      <c r="M35" s="129">
        <f t="shared" si="9"/>
        <v>0</v>
      </c>
      <c r="N35" s="123">
        <f t="shared" si="6"/>
        <v>0</v>
      </c>
      <c r="O35" s="123" t="e">
        <f t="shared" si="10"/>
        <v>#REF!</v>
      </c>
      <c r="P35" s="130" t="e">
        <f t="shared" si="7"/>
        <v>#REF!</v>
      </c>
    </row>
    <row r="36" spans="1:16" s="120" customFormat="1" ht="19.5" customHeight="1" x14ac:dyDescent="0.25">
      <c r="A36" s="228" t="s">
        <v>121</v>
      </c>
      <c r="B36" s="228" t="s">
        <v>155</v>
      </c>
      <c r="C36" s="229" t="s">
        <v>6</v>
      </c>
      <c r="D36" s="230" t="s">
        <v>137</v>
      </c>
      <c r="E36" s="231" t="s">
        <v>116</v>
      </c>
      <c r="F36" s="232" t="s">
        <v>209</v>
      </c>
      <c r="G36" s="132" t="s">
        <v>107</v>
      </c>
      <c r="H36" s="111">
        <v>70.959999999999994</v>
      </c>
      <c r="I36" s="112" t="e">
        <f>VLOOKUP(F36,#REF!,3,FALSE)</f>
        <v>#REF!</v>
      </c>
      <c r="J36" s="112" t="e">
        <f>VLOOKUP(I36,#REF!,2,FALSE)</f>
        <v>#REF!</v>
      </c>
      <c r="K36" s="121" t="e">
        <f t="shared" si="8"/>
        <v>#REF!</v>
      </c>
      <c r="L36" s="122" t="e">
        <f>VLOOKUP(F36,#REF!,4,FALSE)</f>
        <v>#REF!</v>
      </c>
      <c r="M36" s="129">
        <f t="shared" si="9"/>
        <v>0</v>
      </c>
      <c r="N36" s="123">
        <f t="shared" si="6"/>
        <v>0</v>
      </c>
      <c r="O36" s="123" t="e">
        <f t="shared" si="10"/>
        <v>#REF!</v>
      </c>
      <c r="P36" s="130" t="e">
        <f t="shared" si="7"/>
        <v>#REF!</v>
      </c>
    </row>
    <row r="37" spans="1:16" s="120" customFormat="1" ht="19.5" customHeight="1" x14ac:dyDescent="0.25">
      <c r="A37" s="228" t="s">
        <v>121</v>
      </c>
      <c r="B37" s="228" t="s">
        <v>155</v>
      </c>
      <c r="C37" s="229" t="s">
        <v>6</v>
      </c>
      <c r="D37" s="230" t="s">
        <v>134</v>
      </c>
      <c r="E37" s="231" t="s">
        <v>106</v>
      </c>
      <c r="F37" s="232" t="s">
        <v>98</v>
      </c>
      <c r="G37" s="131" t="s">
        <v>107</v>
      </c>
      <c r="H37" s="111">
        <v>13.06</v>
      </c>
      <c r="I37" s="112" t="e">
        <f>VLOOKUP(F37,#REF!,3,FALSE)</f>
        <v>#REF!</v>
      </c>
      <c r="J37" s="112" t="e">
        <f>VLOOKUP(I37,#REF!,2,FALSE)</f>
        <v>#REF!</v>
      </c>
      <c r="K37" s="121" t="e">
        <f t="shared" si="8"/>
        <v>#REF!</v>
      </c>
      <c r="L37" s="122" t="e">
        <f>VLOOKUP(F37,#REF!,4,FALSE)</f>
        <v>#REF!</v>
      </c>
      <c r="M37" s="129">
        <f t="shared" si="9"/>
        <v>0</v>
      </c>
      <c r="N37" s="123">
        <f t="shared" si="6"/>
        <v>0</v>
      </c>
      <c r="O37" s="123" t="e">
        <f t="shared" si="10"/>
        <v>#REF!</v>
      </c>
      <c r="P37" s="130" t="e">
        <f t="shared" si="7"/>
        <v>#REF!</v>
      </c>
    </row>
    <row r="38" spans="1:16" s="120" customFormat="1" ht="19.5" customHeight="1" x14ac:dyDescent="0.25">
      <c r="A38" s="228" t="s">
        <v>121</v>
      </c>
      <c r="B38" s="228" t="s">
        <v>155</v>
      </c>
      <c r="C38" s="229" t="s">
        <v>6</v>
      </c>
      <c r="D38" s="230" t="s">
        <v>139</v>
      </c>
      <c r="E38" s="231" t="s">
        <v>101</v>
      </c>
      <c r="F38" s="232" t="s">
        <v>112</v>
      </c>
      <c r="G38" s="131" t="s">
        <v>107</v>
      </c>
      <c r="H38" s="111">
        <v>40.950000000000003</v>
      </c>
      <c r="I38" s="112" t="e">
        <f>VLOOKUP(F38,#REF!,3,FALSE)</f>
        <v>#REF!</v>
      </c>
      <c r="J38" s="112" t="e">
        <f>VLOOKUP(I38,#REF!,2,FALSE)</f>
        <v>#REF!</v>
      </c>
      <c r="K38" s="121" t="e">
        <f t="shared" si="8"/>
        <v>#REF!</v>
      </c>
      <c r="L38" s="122" t="e">
        <f>VLOOKUP(F38,#REF!,4,FALSE)</f>
        <v>#REF!</v>
      </c>
      <c r="M38" s="129">
        <f t="shared" si="9"/>
        <v>0</v>
      </c>
      <c r="N38" s="123">
        <f t="shared" si="6"/>
        <v>0</v>
      </c>
      <c r="O38" s="123" t="e">
        <f t="shared" si="10"/>
        <v>#REF!</v>
      </c>
      <c r="P38" s="130" t="e">
        <f t="shared" si="7"/>
        <v>#REF!</v>
      </c>
    </row>
    <row r="39" spans="1:16" s="120" customFormat="1" ht="19.5" customHeight="1" x14ac:dyDescent="0.25">
      <c r="A39" s="228" t="s">
        <v>121</v>
      </c>
      <c r="B39" s="228" t="s">
        <v>155</v>
      </c>
      <c r="C39" s="229" t="s">
        <v>6</v>
      </c>
      <c r="D39" s="230" t="s">
        <v>138</v>
      </c>
      <c r="E39" s="231" t="s">
        <v>171</v>
      </c>
      <c r="F39" s="232" t="s">
        <v>110</v>
      </c>
      <c r="G39" s="131" t="s">
        <v>107</v>
      </c>
      <c r="H39" s="111">
        <v>12.4</v>
      </c>
      <c r="I39" s="112" t="e">
        <f>VLOOKUP(F39,#REF!,3,FALSE)</f>
        <v>#REF!</v>
      </c>
      <c r="J39" s="112" t="e">
        <f>VLOOKUP(I39,#REF!,2,FALSE)</f>
        <v>#REF!</v>
      </c>
      <c r="K39" s="121" t="e">
        <f t="shared" si="8"/>
        <v>#REF!</v>
      </c>
      <c r="L39" s="122" t="e">
        <f>VLOOKUP(F39,#REF!,4,FALSE)</f>
        <v>#REF!</v>
      </c>
      <c r="M39" s="129">
        <f t="shared" si="9"/>
        <v>0</v>
      </c>
      <c r="N39" s="123">
        <f t="shared" si="6"/>
        <v>0</v>
      </c>
      <c r="O39" s="123" t="e">
        <f t="shared" si="10"/>
        <v>#REF!</v>
      </c>
      <c r="P39" s="130" t="e">
        <f t="shared" si="7"/>
        <v>#REF!</v>
      </c>
    </row>
    <row r="40" spans="1:16" s="120" customFormat="1" ht="19.5" customHeight="1" x14ac:dyDescent="0.25">
      <c r="A40" s="228" t="s">
        <v>121</v>
      </c>
      <c r="B40" s="228" t="s">
        <v>155</v>
      </c>
      <c r="C40" s="229" t="s">
        <v>6</v>
      </c>
      <c r="D40" s="230" t="s">
        <v>135</v>
      </c>
      <c r="E40" s="231" t="s">
        <v>101</v>
      </c>
      <c r="F40" s="232" t="s">
        <v>112</v>
      </c>
      <c r="G40" s="132" t="s">
        <v>178</v>
      </c>
      <c r="H40" s="111">
        <v>22.28</v>
      </c>
      <c r="I40" s="112" t="e">
        <f>VLOOKUP(F40,#REF!,3,FALSE)</f>
        <v>#REF!</v>
      </c>
      <c r="J40" s="112" t="e">
        <f>VLOOKUP(I40,#REF!,2,FALSE)</f>
        <v>#REF!</v>
      </c>
      <c r="K40" s="121" t="e">
        <f t="shared" si="8"/>
        <v>#REF!</v>
      </c>
      <c r="L40" s="122" t="e">
        <f>VLOOKUP(F40,#REF!,4,FALSE)</f>
        <v>#REF!</v>
      </c>
      <c r="M40" s="129">
        <f t="shared" si="9"/>
        <v>0</v>
      </c>
      <c r="N40" s="123">
        <f t="shared" si="6"/>
        <v>0</v>
      </c>
      <c r="O40" s="123" t="e">
        <f t="shared" si="10"/>
        <v>#REF!</v>
      </c>
      <c r="P40" s="130" t="e">
        <f t="shared" si="7"/>
        <v>#REF!</v>
      </c>
    </row>
    <row r="41" spans="1:16" s="120" customFormat="1" ht="19.5" customHeight="1" x14ac:dyDescent="0.25">
      <c r="A41" s="228" t="s">
        <v>121</v>
      </c>
      <c r="B41" s="228" t="s">
        <v>155</v>
      </c>
      <c r="C41" s="229" t="s">
        <v>6</v>
      </c>
      <c r="D41" s="230" t="s">
        <v>158</v>
      </c>
      <c r="E41" s="231" t="s">
        <v>18</v>
      </c>
      <c r="F41" s="232" t="s">
        <v>192</v>
      </c>
      <c r="G41" s="131" t="s">
        <v>107</v>
      </c>
      <c r="H41" s="111">
        <v>8.5299999999999994</v>
      </c>
      <c r="I41" s="112" t="e">
        <f>VLOOKUP(F41,#REF!,3,FALSE)</f>
        <v>#REF!</v>
      </c>
      <c r="J41" s="112" t="e">
        <f>VLOOKUP(I41,#REF!,2,FALSE)</f>
        <v>#REF!</v>
      </c>
      <c r="K41" s="121" t="e">
        <f t="shared" si="8"/>
        <v>#REF!</v>
      </c>
      <c r="L41" s="122" t="e">
        <f>VLOOKUP(F41,#REF!,4,FALSE)</f>
        <v>#REF!</v>
      </c>
      <c r="M41" s="129">
        <f t="shared" si="9"/>
        <v>0</v>
      </c>
      <c r="N41" s="123">
        <f t="shared" si="6"/>
        <v>0</v>
      </c>
      <c r="O41" s="123" t="e">
        <f t="shared" si="10"/>
        <v>#REF!</v>
      </c>
      <c r="P41" s="130" t="e">
        <f t="shared" si="7"/>
        <v>#REF!</v>
      </c>
    </row>
    <row r="42" spans="1:16" s="120" customFormat="1" ht="19.5" customHeight="1" x14ac:dyDescent="0.25">
      <c r="A42" s="228" t="s">
        <v>121</v>
      </c>
      <c r="B42" s="228" t="s">
        <v>155</v>
      </c>
      <c r="C42" s="229" t="s">
        <v>6</v>
      </c>
      <c r="D42" s="230" t="s">
        <v>140</v>
      </c>
      <c r="E42" s="231" t="s">
        <v>97</v>
      </c>
      <c r="F42" s="232" t="s">
        <v>114</v>
      </c>
      <c r="G42" s="131" t="s">
        <v>7</v>
      </c>
      <c r="H42" s="111">
        <v>13.39</v>
      </c>
      <c r="I42" s="112" t="e">
        <f>VLOOKUP(F42,#REF!,3,FALSE)</f>
        <v>#REF!</v>
      </c>
      <c r="J42" s="112" t="e">
        <f>VLOOKUP(I42,#REF!,2,FALSE)</f>
        <v>#REF!</v>
      </c>
      <c r="K42" s="121" t="e">
        <f t="shared" si="8"/>
        <v>#REF!</v>
      </c>
      <c r="L42" s="122" t="e">
        <f>VLOOKUP(F42,#REF!,4,FALSE)</f>
        <v>#REF!</v>
      </c>
      <c r="M42" s="129">
        <f t="shared" si="9"/>
        <v>0</v>
      </c>
      <c r="N42" s="123">
        <f t="shared" si="6"/>
        <v>0</v>
      </c>
      <c r="O42" s="123" t="e">
        <f t="shared" si="10"/>
        <v>#REF!</v>
      </c>
      <c r="P42" s="130" t="e">
        <f t="shared" si="7"/>
        <v>#REF!</v>
      </c>
    </row>
    <row r="43" spans="1:16" s="120" customFormat="1" ht="19.5" customHeight="1" x14ac:dyDescent="0.25">
      <c r="A43" s="228" t="s">
        <v>121</v>
      </c>
      <c r="B43" s="228" t="s">
        <v>155</v>
      </c>
      <c r="C43" s="229" t="s">
        <v>6</v>
      </c>
      <c r="D43" s="230" t="s">
        <v>141</v>
      </c>
      <c r="E43" s="231" t="s">
        <v>172</v>
      </c>
      <c r="F43" s="232" t="s">
        <v>193</v>
      </c>
      <c r="G43" s="131" t="s">
        <v>107</v>
      </c>
      <c r="H43" s="111">
        <v>29.21</v>
      </c>
      <c r="I43" s="112" t="e">
        <f>VLOOKUP(F43,#REF!,3,FALSE)</f>
        <v>#REF!</v>
      </c>
      <c r="J43" s="112" t="e">
        <f>VLOOKUP(I43,#REF!,2,FALSE)</f>
        <v>#REF!</v>
      </c>
      <c r="K43" s="121" t="e">
        <f t="shared" si="8"/>
        <v>#REF!</v>
      </c>
      <c r="L43" s="122" t="e">
        <f>VLOOKUP(F43,#REF!,4,FALSE)</f>
        <v>#REF!</v>
      </c>
      <c r="M43" s="129">
        <f t="shared" si="9"/>
        <v>0</v>
      </c>
      <c r="N43" s="123">
        <f t="shared" si="6"/>
        <v>0</v>
      </c>
      <c r="O43" s="123" t="e">
        <f t="shared" si="10"/>
        <v>#REF!</v>
      </c>
      <c r="P43" s="130" t="e">
        <f t="shared" si="7"/>
        <v>#REF!</v>
      </c>
    </row>
    <row r="44" spans="1:16" s="120" customFormat="1" ht="19.5" customHeight="1" x14ac:dyDescent="0.25">
      <c r="A44" s="228" t="s">
        <v>121</v>
      </c>
      <c r="B44" s="228" t="s">
        <v>155</v>
      </c>
      <c r="C44" s="229" t="s">
        <v>6</v>
      </c>
      <c r="D44" s="230" t="s">
        <v>142</v>
      </c>
      <c r="E44" s="231" t="s">
        <v>144</v>
      </c>
      <c r="F44" s="232" t="s">
        <v>194</v>
      </c>
      <c r="G44" s="131" t="s">
        <v>107</v>
      </c>
      <c r="H44" s="111">
        <v>9.99</v>
      </c>
      <c r="I44" s="112" t="e">
        <f>VLOOKUP(F44,#REF!,3,FALSE)</f>
        <v>#REF!</v>
      </c>
      <c r="J44" s="112" t="e">
        <f>VLOOKUP(I44,#REF!,2,FALSE)</f>
        <v>#REF!</v>
      </c>
      <c r="K44" s="121" t="e">
        <f t="shared" si="8"/>
        <v>#REF!</v>
      </c>
      <c r="L44" s="122" t="e">
        <f>VLOOKUP(F44,#REF!,4,FALSE)</f>
        <v>#REF!</v>
      </c>
      <c r="M44" s="129">
        <f t="shared" si="9"/>
        <v>0</v>
      </c>
      <c r="N44" s="123">
        <f t="shared" si="6"/>
        <v>0</v>
      </c>
      <c r="O44" s="123" t="e">
        <f t="shared" si="10"/>
        <v>#REF!</v>
      </c>
      <c r="P44" s="130" t="e">
        <f t="shared" si="7"/>
        <v>#REF!</v>
      </c>
    </row>
    <row r="45" spans="1:16" s="120" customFormat="1" ht="19.5" customHeight="1" thickBot="1" x14ac:dyDescent="0.3">
      <c r="A45" s="233" t="s">
        <v>151</v>
      </c>
      <c r="B45" s="234"/>
      <c r="C45" s="235"/>
      <c r="D45" s="235"/>
      <c r="E45" s="236" t="s">
        <v>173</v>
      </c>
      <c r="F45" s="237"/>
      <c r="G45" s="194"/>
      <c r="H45" s="194">
        <f>SUM(H28:H44)</f>
        <v>369.84999999999997</v>
      </c>
      <c r="I45" s="194"/>
      <c r="J45" s="194"/>
      <c r="K45" s="194" t="e">
        <f>SUM(K28:K44)</f>
        <v>#REF!</v>
      </c>
      <c r="L45" s="194"/>
      <c r="M45" s="194">
        <f>SUM(M28:M44)</f>
        <v>0</v>
      </c>
      <c r="N45" s="194">
        <f>SUM(N28:N44)</f>
        <v>0</v>
      </c>
      <c r="O45" s="194" t="e">
        <f>SUM(O28:O44)</f>
        <v>#REF!</v>
      </c>
      <c r="P45" s="194" t="e">
        <f>SUM(P28:P44)</f>
        <v>#REF!</v>
      </c>
    </row>
    <row r="46" spans="1:16" s="120" customFormat="1" ht="19.5" customHeight="1" thickTop="1" x14ac:dyDescent="0.25">
      <c r="A46" s="228" t="s">
        <v>121</v>
      </c>
      <c r="B46" s="228" t="s">
        <v>156</v>
      </c>
      <c r="C46" s="229" t="s">
        <v>6</v>
      </c>
      <c r="D46" s="230" t="s">
        <v>159</v>
      </c>
      <c r="E46" s="231" t="s">
        <v>174</v>
      </c>
      <c r="F46" s="232" t="s">
        <v>113</v>
      </c>
      <c r="G46" s="131" t="s">
        <v>107</v>
      </c>
      <c r="H46" s="111">
        <v>26.4</v>
      </c>
      <c r="I46" s="112" t="e">
        <f>VLOOKUP(F46,#REF!,3,FALSE)</f>
        <v>#REF!</v>
      </c>
      <c r="J46" s="112" t="e">
        <f>VLOOKUP(I46,#REF!,2,FALSE)</f>
        <v>#REF!</v>
      </c>
      <c r="K46" s="121" t="e">
        <f>+H46*J46</f>
        <v>#REF!</v>
      </c>
      <c r="L46" s="122" t="e">
        <f>VLOOKUP(F46,#REF!,4,FALSE)</f>
        <v>#REF!</v>
      </c>
      <c r="M46" s="129">
        <f>IF(ISERROR(K46/L46),0,K46/L46)</f>
        <v>0</v>
      </c>
      <c r="N46" s="123">
        <f t="shared" ref="N46:N59" si="11">IF(ISERROR(H46/L46*$F$25),0,H46/L46*$F$25)</f>
        <v>0</v>
      </c>
      <c r="O46" s="123" t="e">
        <f>P46/11</f>
        <v>#REF!</v>
      </c>
      <c r="P46" s="130" t="e">
        <f t="shared" ref="P46:P59" si="12">+M46*$F$25</f>
        <v>#REF!</v>
      </c>
    </row>
    <row r="47" spans="1:16" s="120" customFormat="1" ht="19.5" customHeight="1" x14ac:dyDescent="0.25">
      <c r="A47" s="228" t="s">
        <v>121</v>
      </c>
      <c r="B47" s="228" t="s">
        <v>156</v>
      </c>
      <c r="C47" s="229" t="s">
        <v>6</v>
      </c>
      <c r="D47" s="230" t="s">
        <v>160</v>
      </c>
      <c r="E47" s="231" t="s">
        <v>102</v>
      </c>
      <c r="F47" s="232" t="s">
        <v>110</v>
      </c>
      <c r="G47" s="131" t="s">
        <v>107</v>
      </c>
      <c r="H47" s="111">
        <v>32.06</v>
      </c>
      <c r="I47" s="112" t="e">
        <f>VLOOKUP(F47,#REF!,3,FALSE)</f>
        <v>#REF!</v>
      </c>
      <c r="J47" s="112" t="e">
        <f>VLOOKUP(I47,#REF!,2,FALSE)</f>
        <v>#REF!</v>
      </c>
      <c r="K47" s="121" t="e">
        <f>+H47*J47</f>
        <v>#REF!</v>
      </c>
      <c r="L47" s="122" t="e">
        <f>VLOOKUP(F47,#REF!,4,FALSE)</f>
        <v>#REF!</v>
      </c>
      <c r="M47" s="129">
        <f>IF(ISERROR(K47/L47),0,K47/L47)</f>
        <v>0</v>
      </c>
      <c r="N47" s="123">
        <f t="shared" si="11"/>
        <v>0</v>
      </c>
      <c r="O47" s="123" t="e">
        <f>P47/11</f>
        <v>#REF!</v>
      </c>
      <c r="P47" s="130" t="e">
        <f t="shared" si="12"/>
        <v>#REF!</v>
      </c>
    </row>
    <row r="48" spans="1:16" s="120" customFormat="1" ht="19.5" customHeight="1" x14ac:dyDescent="0.25">
      <c r="A48" s="228" t="s">
        <v>121</v>
      </c>
      <c r="B48" s="228" t="s">
        <v>156</v>
      </c>
      <c r="C48" s="229" t="s">
        <v>6</v>
      </c>
      <c r="D48" s="230" t="s">
        <v>161</v>
      </c>
      <c r="E48" s="231" t="s">
        <v>18</v>
      </c>
      <c r="F48" s="232" t="s">
        <v>192</v>
      </c>
      <c r="G48" s="131" t="s">
        <v>107</v>
      </c>
      <c r="H48" s="111">
        <v>17.22</v>
      </c>
      <c r="I48" s="112" t="e">
        <f>VLOOKUP(F48,#REF!,3,FALSE)</f>
        <v>#REF!</v>
      </c>
      <c r="J48" s="112" t="e">
        <f>VLOOKUP(I48,#REF!,2,FALSE)</f>
        <v>#REF!</v>
      </c>
      <c r="K48" s="121" t="e">
        <f>+H48*J48</f>
        <v>#REF!</v>
      </c>
      <c r="L48" s="122" t="e">
        <f>VLOOKUP(F48,#REF!,4,FALSE)</f>
        <v>#REF!</v>
      </c>
      <c r="M48" s="129">
        <f>IF(ISERROR(K48/L48),0,K48/L48)</f>
        <v>0</v>
      </c>
      <c r="N48" s="123">
        <f t="shared" si="11"/>
        <v>0</v>
      </c>
      <c r="O48" s="123" t="e">
        <f>P48/11</f>
        <v>#REF!</v>
      </c>
      <c r="P48" s="130" t="e">
        <f t="shared" si="12"/>
        <v>#REF!</v>
      </c>
    </row>
    <row r="49" spans="1:16" s="120" customFormat="1" ht="19.5" customHeight="1" x14ac:dyDescent="0.25">
      <c r="A49" s="228" t="s">
        <v>121</v>
      </c>
      <c r="B49" s="228" t="s">
        <v>156</v>
      </c>
      <c r="C49" s="229" t="s">
        <v>6</v>
      </c>
      <c r="D49" s="230" t="s">
        <v>162</v>
      </c>
      <c r="E49" s="231" t="s">
        <v>100</v>
      </c>
      <c r="F49" s="232" t="s">
        <v>195</v>
      </c>
      <c r="G49" s="131" t="s">
        <v>107</v>
      </c>
      <c r="H49" s="111">
        <v>4.3600000000000003</v>
      </c>
      <c r="I49" s="112" t="e">
        <f>VLOOKUP(F49,#REF!,3,FALSE)</f>
        <v>#REF!</v>
      </c>
      <c r="J49" s="112" t="e">
        <f>VLOOKUP(I49,#REF!,2,FALSE)</f>
        <v>#REF!</v>
      </c>
      <c r="K49" s="121" t="e">
        <f>+H49*J49</f>
        <v>#REF!</v>
      </c>
      <c r="L49" s="122" t="e">
        <f>VLOOKUP(F49,#REF!,4,FALSE)</f>
        <v>#REF!</v>
      </c>
      <c r="M49" s="129">
        <f>IF(ISERROR(K49/L49),0,K49/L49)</f>
        <v>0</v>
      </c>
      <c r="N49" s="123">
        <f t="shared" si="11"/>
        <v>0</v>
      </c>
      <c r="O49" s="123" t="e">
        <f>P49/11</f>
        <v>#REF!</v>
      </c>
      <c r="P49" s="130" t="e">
        <f t="shared" si="12"/>
        <v>#REF!</v>
      </c>
    </row>
    <row r="50" spans="1:16" s="120" customFormat="1" ht="19.5" customHeight="1" x14ac:dyDescent="0.25">
      <c r="A50" s="228" t="s">
        <v>121</v>
      </c>
      <c r="B50" s="228" t="s">
        <v>156</v>
      </c>
      <c r="C50" s="229" t="s">
        <v>6</v>
      </c>
      <c r="D50" s="230" t="s">
        <v>163</v>
      </c>
      <c r="E50" s="231" t="s">
        <v>104</v>
      </c>
      <c r="F50" s="232" t="s">
        <v>195</v>
      </c>
      <c r="G50" s="131" t="s">
        <v>107</v>
      </c>
      <c r="H50" s="111">
        <v>27.25</v>
      </c>
      <c r="I50" s="112" t="e">
        <f>VLOOKUP(F50,#REF!,3,FALSE)</f>
        <v>#REF!</v>
      </c>
      <c r="J50" s="112" t="e">
        <f>VLOOKUP(I50,#REF!,2,FALSE)</f>
        <v>#REF!</v>
      </c>
      <c r="K50" s="121" t="e">
        <f t="shared" ref="K50:K78" si="13">+H50*J50</f>
        <v>#REF!</v>
      </c>
      <c r="L50" s="122" t="e">
        <f>VLOOKUP(F50,#REF!,4,FALSE)</f>
        <v>#REF!</v>
      </c>
      <c r="M50" s="129">
        <f t="shared" ref="M50:M78" si="14">IF(ISERROR(K50/L50),0,K50/L50)</f>
        <v>0</v>
      </c>
      <c r="N50" s="123">
        <f t="shared" si="11"/>
        <v>0</v>
      </c>
      <c r="O50" s="123" t="e">
        <f t="shared" ref="O50:O78" si="15">P50/11</f>
        <v>#REF!</v>
      </c>
      <c r="P50" s="130" t="e">
        <f t="shared" si="12"/>
        <v>#REF!</v>
      </c>
    </row>
    <row r="51" spans="1:16" s="120" customFormat="1" ht="19.5" customHeight="1" x14ac:dyDescent="0.25">
      <c r="A51" s="228" t="s">
        <v>121</v>
      </c>
      <c r="B51" s="228" t="s">
        <v>156</v>
      </c>
      <c r="C51" s="229" t="s">
        <v>6</v>
      </c>
      <c r="D51" s="230" t="s">
        <v>164</v>
      </c>
      <c r="E51" s="231" t="s">
        <v>18</v>
      </c>
      <c r="F51" s="232" t="s">
        <v>195</v>
      </c>
      <c r="G51" s="131" t="s">
        <v>107</v>
      </c>
      <c r="H51" s="111">
        <v>7.39</v>
      </c>
      <c r="I51" s="112" t="e">
        <f>VLOOKUP(F51,#REF!,3,FALSE)</f>
        <v>#REF!</v>
      </c>
      <c r="J51" s="112" t="e">
        <f>VLOOKUP(I51,#REF!,2,FALSE)</f>
        <v>#REF!</v>
      </c>
      <c r="K51" s="121" t="e">
        <f t="shared" si="13"/>
        <v>#REF!</v>
      </c>
      <c r="L51" s="122" t="e">
        <f>VLOOKUP(F51,#REF!,4,FALSE)</f>
        <v>#REF!</v>
      </c>
      <c r="M51" s="129">
        <f t="shared" si="14"/>
        <v>0</v>
      </c>
      <c r="N51" s="123">
        <f t="shared" si="11"/>
        <v>0</v>
      </c>
      <c r="O51" s="123" t="e">
        <f t="shared" si="15"/>
        <v>#REF!</v>
      </c>
      <c r="P51" s="130" t="e">
        <f t="shared" si="12"/>
        <v>#REF!</v>
      </c>
    </row>
    <row r="52" spans="1:16" s="120" customFormat="1" ht="19.5" customHeight="1" x14ac:dyDescent="0.25">
      <c r="A52" s="228" t="s">
        <v>121</v>
      </c>
      <c r="B52" s="228" t="s">
        <v>156</v>
      </c>
      <c r="C52" s="229" t="s">
        <v>6</v>
      </c>
      <c r="D52" s="230"/>
      <c r="E52" s="231" t="s">
        <v>97</v>
      </c>
      <c r="F52" s="232" t="s">
        <v>114</v>
      </c>
      <c r="G52" s="131" t="s">
        <v>7</v>
      </c>
      <c r="H52" s="111">
        <v>11.09</v>
      </c>
      <c r="I52" s="112" t="e">
        <f>VLOOKUP(F52,#REF!,3,FALSE)</f>
        <v>#REF!</v>
      </c>
      <c r="J52" s="112" t="e">
        <f>VLOOKUP(I52,#REF!,2,FALSE)</f>
        <v>#REF!</v>
      </c>
      <c r="K52" s="121" t="e">
        <f t="shared" si="13"/>
        <v>#REF!</v>
      </c>
      <c r="L52" s="122" t="e">
        <f>VLOOKUP(F52,#REF!,4,FALSE)</f>
        <v>#REF!</v>
      </c>
      <c r="M52" s="129">
        <f t="shared" si="14"/>
        <v>0</v>
      </c>
      <c r="N52" s="123">
        <f t="shared" si="11"/>
        <v>0</v>
      </c>
      <c r="O52" s="123" t="e">
        <f t="shared" si="15"/>
        <v>#REF!</v>
      </c>
      <c r="P52" s="130" t="e">
        <f t="shared" si="12"/>
        <v>#REF!</v>
      </c>
    </row>
    <row r="53" spans="1:16" s="120" customFormat="1" ht="19.5" customHeight="1" x14ac:dyDescent="0.25">
      <c r="A53" s="228" t="s">
        <v>152</v>
      </c>
      <c r="B53" s="228" t="s">
        <v>156</v>
      </c>
      <c r="C53" s="229" t="s">
        <v>6</v>
      </c>
      <c r="D53" s="238" t="s">
        <v>126</v>
      </c>
      <c r="E53" s="231" t="s">
        <v>101</v>
      </c>
      <c r="F53" s="232" t="s">
        <v>112</v>
      </c>
      <c r="G53" s="131" t="s">
        <v>107</v>
      </c>
      <c r="H53" s="111">
        <v>48.27</v>
      </c>
      <c r="I53" s="112" t="e">
        <f>VLOOKUP(F53,#REF!,3,FALSE)</f>
        <v>#REF!</v>
      </c>
      <c r="J53" s="112" t="e">
        <f>VLOOKUP(I53,#REF!,2,FALSE)</f>
        <v>#REF!</v>
      </c>
      <c r="K53" s="121" t="e">
        <f t="shared" si="13"/>
        <v>#REF!</v>
      </c>
      <c r="L53" s="122" t="e">
        <f>VLOOKUP(F53,#REF!,4,FALSE)</f>
        <v>#REF!</v>
      </c>
      <c r="M53" s="129">
        <f t="shared" si="14"/>
        <v>0</v>
      </c>
      <c r="N53" s="123">
        <f t="shared" si="11"/>
        <v>0</v>
      </c>
      <c r="O53" s="123" t="e">
        <f t="shared" si="15"/>
        <v>#REF!</v>
      </c>
      <c r="P53" s="130" t="e">
        <f t="shared" si="12"/>
        <v>#REF!</v>
      </c>
    </row>
    <row r="54" spans="1:16" s="120" customFormat="1" ht="19.5" customHeight="1" x14ac:dyDescent="0.25">
      <c r="A54" s="228" t="s">
        <v>152</v>
      </c>
      <c r="B54" s="228" t="s">
        <v>156</v>
      </c>
      <c r="C54" s="229" t="s">
        <v>6</v>
      </c>
      <c r="D54" s="238" t="s">
        <v>125</v>
      </c>
      <c r="E54" s="231" t="s">
        <v>103</v>
      </c>
      <c r="F54" s="232" t="s">
        <v>112</v>
      </c>
      <c r="G54" s="131" t="s">
        <v>107</v>
      </c>
      <c r="H54" s="111">
        <v>9.94</v>
      </c>
      <c r="I54" s="112" t="e">
        <f>VLOOKUP(F54,#REF!,3,FALSE)</f>
        <v>#REF!</v>
      </c>
      <c r="J54" s="112" t="e">
        <f>VLOOKUP(I54,#REF!,2,FALSE)</f>
        <v>#REF!</v>
      </c>
      <c r="K54" s="121" t="e">
        <f t="shared" si="13"/>
        <v>#REF!</v>
      </c>
      <c r="L54" s="122" t="e">
        <f>VLOOKUP(F54,#REF!,4,FALSE)</f>
        <v>#REF!</v>
      </c>
      <c r="M54" s="129">
        <f t="shared" si="14"/>
        <v>0</v>
      </c>
      <c r="N54" s="123">
        <f t="shared" si="11"/>
        <v>0</v>
      </c>
      <c r="O54" s="123" t="e">
        <f t="shared" si="15"/>
        <v>#REF!</v>
      </c>
      <c r="P54" s="130" t="e">
        <f t="shared" si="12"/>
        <v>#REF!</v>
      </c>
    </row>
    <row r="55" spans="1:16" s="120" customFormat="1" ht="19.5" customHeight="1" x14ac:dyDescent="0.25">
      <c r="A55" s="228" t="s">
        <v>152</v>
      </c>
      <c r="B55" s="228" t="s">
        <v>156</v>
      </c>
      <c r="C55" s="229" t="s">
        <v>6</v>
      </c>
      <c r="D55" s="238" t="s">
        <v>125</v>
      </c>
      <c r="E55" s="231" t="s">
        <v>175</v>
      </c>
      <c r="F55" s="232" t="s">
        <v>110</v>
      </c>
      <c r="G55" s="131" t="s">
        <v>178</v>
      </c>
      <c r="H55" s="111">
        <v>9.94</v>
      </c>
      <c r="I55" s="112" t="e">
        <f>VLOOKUP(F55,#REF!,3,FALSE)</f>
        <v>#REF!</v>
      </c>
      <c r="J55" s="112" t="e">
        <f>VLOOKUP(I55,#REF!,2,FALSE)</f>
        <v>#REF!</v>
      </c>
      <c r="K55" s="121" t="e">
        <f t="shared" si="13"/>
        <v>#REF!</v>
      </c>
      <c r="L55" s="122" t="e">
        <f>VLOOKUP(F55,#REF!,4,FALSE)</f>
        <v>#REF!</v>
      </c>
      <c r="M55" s="129">
        <f t="shared" si="14"/>
        <v>0</v>
      </c>
      <c r="N55" s="123">
        <f t="shared" si="11"/>
        <v>0</v>
      </c>
      <c r="O55" s="123" t="e">
        <f t="shared" si="15"/>
        <v>#REF!</v>
      </c>
      <c r="P55" s="130" t="e">
        <f t="shared" si="12"/>
        <v>#REF!</v>
      </c>
    </row>
    <row r="56" spans="1:16" s="120" customFormat="1" ht="19.5" customHeight="1" x14ac:dyDescent="0.25">
      <c r="A56" s="228" t="s">
        <v>152</v>
      </c>
      <c r="B56" s="228" t="s">
        <v>156</v>
      </c>
      <c r="C56" s="229" t="s">
        <v>6</v>
      </c>
      <c r="D56" s="238" t="s">
        <v>123</v>
      </c>
      <c r="E56" s="231" t="s">
        <v>176</v>
      </c>
      <c r="F56" s="232" t="s">
        <v>113</v>
      </c>
      <c r="G56" s="131" t="s">
        <v>107</v>
      </c>
      <c r="H56" s="111">
        <v>8.0500000000000007</v>
      </c>
      <c r="I56" s="112" t="e">
        <f>VLOOKUP(F56,#REF!,3,FALSE)</f>
        <v>#REF!</v>
      </c>
      <c r="J56" s="112" t="e">
        <f>VLOOKUP(I56,#REF!,2,FALSE)</f>
        <v>#REF!</v>
      </c>
      <c r="K56" s="121" t="e">
        <f t="shared" si="13"/>
        <v>#REF!</v>
      </c>
      <c r="L56" s="122" t="e">
        <f>VLOOKUP(F56,#REF!,4,FALSE)</f>
        <v>#REF!</v>
      </c>
      <c r="M56" s="129">
        <f t="shared" si="14"/>
        <v>0</v>
      </c>
      <c r="N56" s="123">
        <f t="shared" si="11"/>
        <v>0</v>
      </c>
      <c r="O56" s="123" t="e">
        <f t="shared" si="15"/>
        <v>#REF!</v>
      </c>
      <c r="P56" s="130" t="e">
        <f t="shared" si="12"/>
        <v>#REF!</v>
      </c>
    </row>
    <row r="57" spans="1:16" s="120" customFormat="1" ht="19.5" customHeight="1" x14ac:dyDescent="0.25">
      <c r="A57" s="228" t="s">
        <v>152</v>
      </c>
      <c r="B57" s="228" t="s">
        <v>156</v>
      </c>
      <c r="C57" s="229" t="s">
        <v>6</v>
      </c>
      <c r="D57" s="238" t="s">
        <v>165</v>
      </c>
      <c r="E57" s="231" t="s">
        <v>117</v>
      </c>
      <c r="F57" s="232" t="s">
        <v>114</v>
      </c>
      <c r="G57" s="131" t="s">
        <v>7</v>
      </c>
      <c r="H57" s="111">
        <v>6.65</v>
      </c>
      <c r="I57" s="112" t="e">
        <f>VLOOKUP(F57,#REF!,3,FALSE)</f>
        <v>#REF!</v>
      </c>
      <c r="J57" s="112" t="e">
        <f>VLOOKUP(I57,#REF!,2,FALSE)</f>
        <v>#REF!</v>
      </c>
      <c r="K57" s="121" t="e">
        <f t="shared" si="13"/>
        <v>#REF!</v>
      </c>
      <c r="L57" s="122" t="e">
        <f>VLOOKUP(F57,#REF!,4,FALSE)</f>
        <v>#REF!</v>
      </c>
      <c r="M57" s="129">
        <f t="shared" si="14"/>
        <v>0</v>
      </c>
      <c r="N57" s="123">
        <f t="shared" si="11"/>
        <v>0</v>
      </c>
      <c r="O57" s="123" t="e">
        <f t="shared" si="15"/>
        <v>#REF!</v>
      </c>
      <c r="P57" s="130" t="e">
        <f t="shared" si="12"/>
        <v>#REF!</v>
      </c>
    </row>
    <row r="58" spans="1:16" s="120" customFormat="1" ht="19.5" customHeight="1" x14ac:dyDescent="0.25">
      <c r="A58" s="228" t="s">
        <v>152</v>
      </c>
      <c r="B58" s="228" t="s">
        <v>156</v>
      </c>
      <c r="C58" s="229" t="s">
        <v>6</v>
      </c>
      <c r="D58" s="238" t="s">
        <v>122</v>
      </c>
      <c r="E58" s="231" t="s">
        <v>143</v>
      </c>
      <c r="F58" s="232" t="s">
        <v>114</v>
      </c>
      <c r="G58" s="131" t="s">
        <v>7</v>
      </c>
      <c r="H58" s="111">
        <v>4.45</v>
      </c>
      <c r="I58" s="112" t="e">
        <f>VLOOKUP(F58,#REF!,3,FALSE)</f>
        <v>#REF!</v>
      </c>
      <c r="J58" s="112" t="e">
        <f>VLOOKUP(I58,#REF!,2,FALSE)</f>
        <v>#REF!</v>
      </c>
      <c r="K58" s="121" t="e">
        <f t="shared" si="13"/>
        <v>#REF!</v>
      </c>
      <c r="L58" s="122" t="e">
        <f>VLOOKUP(F58,#REF!,4,FALSE)</f>
        <v>#REF!</v>
      </c>
      <c r="M58" s="129">
        <f t="shared" si="14"/>
        <v>0</v>
      </c>
      <c r="N58" s="123">
        <f t="shared" si="11"/>
        <v>0</v>
      </c>
      <c r="O58" s="123" t="e">
        <f t="shared" si="15"/>
        <v>#REF!</v>
      </c>
      <c r="P58" s="130" t="e">
        <f t="shared" si="12"/>
        <v>#REF!</v>
      </c>
    </row>
    <row r="59" spans="1:16" s="120" customFormat="1" ht="19.5" customHeight="1" x14ac:dyDescent="0.25">
      <c r="A59" s="228" t="s">
        <v>152</v>
      </c>
      <c r="B59" s="228" t="s">
        <v>156</v>
      </c>
      <c r="C59" s="229" t="s">
        <v>6</v>
      </c>
      <c r="D59" s="238" t="s">
        <v>124</v>
      </c>
      <c r="E59" s="231" t="s">
        <v>177</v>
      </c>
      <c r="F59" s="232" t="s">
        <v>191</v>
      </c>
      <c r="G59" s="131" t="s">
        <v>107</v>
      </c>
      <c r="H59" s="111">
        <v>47.01</v>
      </c>
      <c r="I59" s="112" t="e">
        <f>VLOOKUP(F59,#REF!,3,FALSE)</f>
        <v>#REF!</v>
      </c>
      <c r="J59" s="112" t="e">
        <f>VLOOKUP(I59,#REF!,2,FALSE)</f>
        <v>#REF!</v>
      </c>
      <c r="K59" s="121" t="e">
        <f t="shared" si="13"/>
        <v>#REF!</v>
      </c>
      <c r="L59" s="122" t="e">
        <f>VLOOKUP(F59,#REF!,4,FALSE)</f>
        <v>#REF!</v>
      </c>
      <c r="M59" s="129">
        <f t="shared" si="14"/>
        <v>0</v>
      </c>
      <c r="N59" s="123">
        <f t="shared" si="11"/>
        <v>0</v>
      </c>
      <c r="O59" s="123" t="e">
        <f t="shared" si="15"/>
        <v>#REF!</v>
      </c>
      <c r="P59" s="130" t="e">
        <f t="shared" si="12"/>
        <v>#REF!</v>
      </c>
    </row>
    <row r="60" spans="1:16" s="120" customFormat="1" ht="19.5" customHeight="1" thickBot="1" x14ac:dyDescent="0.3">
      <c r="A60" s="233" t="s">
        <v>153</v>
      </c>
      <c r="B60" s="234"/>
      <c r="C60" s="235"/>
      <c r="D60" s="235"/>
      <c r="E60" s="236" t="s">
        <v>173</v>
      </c>
      <c r="F60" s="237"/>
      <c r="G60" s="194"/>
      <c r="H60" s="194">
        <f>SUM(H46:H59)</f>
        <v>260.08000000000004</v>
      </c>
      <c r="I60" s="194"/>
      <c r="J60" s="194"/>
      <c r="K60" s="194" t="e">
        <f>SUM(K46:K59)</f>
        <v>#REF!</v>
      </c>
      <c r="L60" s="194"/>
      <c r="M60" s="194">
        <f>SUM(M46:M59)</f>
        <v>0</v>
      </c>
      <c r="N60" s="194">
        <f>SUM(N46:N59)</f>
        <v>0</v>
      </c>
      <c r="O60" s="194" t="e">
        <f>SUM(O46:O59)</f>
        <v>#REF!</v>
      </c>
      <c r="P60" s="194" t="e">
        <f>SUM(P46:P59)</f>
        <v>#REF!</v>
      </c>
    </row>
    <row r="61" spans="1:16" s="120" customFormat="1" ht="19.5" customHeight="1" thickTop="1" x14ac:dyDescent="0.25">
      <c r="A61" s="228" t="s">
        <v>136</v>
      </c>
      <c r="B61" s="228" t="s">
        <v>157</v>
      </c>
      <c r="C61" s="229" t="s">
        <v>6</v>
      </c>
      <c r="D61" s="238" t="s">
        <v>166</v>
      </c>
      <c r="E61" s="231" t="s">
        <v>95</v>
      </c>
      <c r="F61" s="232" t="s">
        <v>113</v>
      </c>
      <c r="G61" s="131" t="s">
        <v>107</v>
      </c>
      <c r="H61" s="111">
        <v>24.300000000000004</v>
      </c>
      <c r="I61" s="112" t="e">
        <f>VLOOKUP(F61,#REF!,3,FALSE)</f>
        <v>#REF!</v>
      </c>
      <c r="J61" s="112" t="e">
        <f>VLOOKUP(I61,#REF!,2,FALSE)</f>
        <v>#REF!</v>
      </c>
      <c r="K61" s="121" t="e">
        <f t="shared" si="13"/>
        <v>#REF!</v>
      </c>
      <c r="L61" s="122" t="e">
        <f>VLOOKUP(F61,#REF!,4,FALSE)</f>
        <v>#REF!</v>
      </c>
      <c r="M61" s="129">
        <f t="shared" si="14"/>
        <v>0</v>
      </c>
      <c r="N61" s="123">
        <f t="shared" ref="N61:N78" si="16">IF(ISERROR(H61/L61*$F$25),0,H61/L61*$F$25)</f>
        <v>0</v>
      </c>
      <c r="O61" s="123" t="e">
        <f t="shared" si="15"/>
        <v>#REF!</v>
      </c>
      <c r="P61" s="130" t="e">
        <f t="shared" ref="P61:P78" si="17">+M61*$F$25</f>
        <v>#REF!</v>
      </c>
    </row>
    <row r="62" spans="1:16" s="120" customFormat="1" ht="19.5" customHeight="1" x14ac:dyDescent="0.25">
      <c r="A62" s="228" t="s">
        <v>136</v>
      </c>
      <c r="B62" s="228" t="s">
        <v>157</v>
      </c>
      <c r="C62" s="229" t="s">
        <v>6</v>
      </c>
      <c r="D62" s="238" t="s">
        <v>167</v>
      </c>
      <c r="E62" s="231" t="s">
        <v>146</v>
      </c>
      <c r="F62" s="232" t="s">
        <v>194</v>
      </c>
      <c r="G62" s="131" t="s">
        <v>107</v>
      </c>
      <c r="H62" s="111">
        <v>5.23</v>
      </c>
      <c r="I62" s="112" t="e">
        <f>VLOOKUP(F62,#REF!,3,FALSE)</f>
        <v>#REF!</v>
      </c>
      <c r="J62" s="112" t="e">
        <f>VLOOKUP(I62,#REF!,2,FALSE)</f>
        <v>#REF!</v>
      </c>
      <c r="K62" s="121" t="e">
        <f t="shared" si="13"/>
        <v>#REF!</v>
      </c>
      <c r="L62" s="122" t="e">
        <f>VLOOKUP(F62,#REF!,4,FALSE)</f>
        <v>#REF!</v>
      </c>
      <c r="M62" s="129">
        <f t="shared" si="14"/>
        <v>0</v>
      </c>
      <c r="N62" s="123">
        <f t="shared" si="16"/>
        <v>0</v>
      </c>
      <c r="O62" s="123" t="e">
        <f t="shared" si="15"/>
        <v>#REF!</v>
      </c>
      <c r="P62" s="130" t="e">
        <f t="shared" si="17"/>
        <v>#REF!</v>
      </c>
    </row>
    <row r="63" spans="1:16" s="120" customFormat="1" ht="19.5" customHeight="1" x14ac:dyDescent="0.25">
      <c r="A63" s="228" t="s">
        <v>136</v>
      </c>
      <c r="B63" s="228" t="s">
        <v>157</v>
      </c>
      <c r="C63" s="229" t="s">
        <v>6</v>
      </c>
      <c r="D63" s="238" t="s">
        <v>168</v>
      </c>
      <c r="E63" s="231" t="s">
        <v>18</v>
      </c>
      <c r="F63" s="232" t="s">
        <v>192</v>
      </c>
      <c r="G63" s="131" t="s">
        <v>107</v>
      </c>
      <c r="H63" s="111">
        <v>6.95</v>
      </c>
      <c r="I63" s="112" t="e">
        <f>VLOOKUP(F63,#REF!,3,FALSE)</f>
        <v>#REF!</v>
      </c>
      <c r="J63" s="112" t="e">
        <f>VLOOKUP(I63,#REF!,2,FALSE)</f>
        <v>#REF!</v>
      </c>
      <c r="K63" s="121" t="e">
        <f t="shared" si="13"/>
        <v>#REF!</v>
      </c>
      <c r="L63" s="122" t="e">
        <f>VLOOKUP(F63,#REF!,4,FALSE)</f>
        <v>#REF!</v>
      </c>
      <c r="M63" s="129">
        <f t="shared" si="14"/>
        <v>0</v>
      </c>
      <c r="N63" s="123">
        <f t="shared" si="16"/>
        <v>0</v>
      </c>
      <c r="O63" s="123" t="e">
        <f t="shared" si="15"/>
        <v>#REF!</v>
      </c>
      <c r="P63" s="130" t="e">
        <f t="shared" si="17"/>
        <v>#REF!</v>
      </c>
    </row>
    <row r="64" spans="1:16" s="120" customFormat="1" ht="19.5" customHeight="1" x14ac:dyDescent="0.25">
      <c r="A64" s="228" t="s">
        <v>136</v>
      </c>
      <c r="B64" s="228" t="s">
        <v>157</v>
      </c>
      <c r="C64" s="229" t="s">
        <v>6</v>
      </c>
      <c r="D64" s="230"/>
      <c r="E64" s="231" t="s">
        <v>95</v>
      </c>
      <c r="F64" s="232" t="s">
        <v>113</v>
      </c>
      <c r="G64" s="131" t="s">
        <v>107</v>
      </c>
      <c r="H64" s="111">
        <v>70.260000000000005</v>
      </c>
      <c r="I64" s="112" t="e">
        <f>VLOOKUP(F64,#REF!,3,FALSE)</f>
        <v>#REF!</v>
      </c>
      <c r="J64" s="112" t="e">
        <f>VLOOKUP(I64,#REF!,2,FALSE)</f>
        <v>#REF!</v>
      </c>
      <c r="K64" s="121" t="e">
        <f t="shared" si="13"/>
        <v>#REF!</v>
      </c>
      <c r="L64" s="122" t="e">
        <f>VLOOKUP(F64,#REF!,4,FALSE)</f>
        <v>#REF!</v>
      </c>
      <c r="M64" s="129">
        <f t="shared" si="14"/>
        <v>0</v>
      </c>
      <c r="N64" s="123">
        <f t="shared" si="16"/>
        <v>0</v>
      </c>
      <c r="O64" s="123" t="e">
        <f t="shared" si="15"/>
        <v>#REF!</v>
      </c>
      <c r="P64" s="130" t="e">
        <f t="shared" si="17"/>
        <v>#REF!</v>
      </c>
    </row>
    <row r="65" spans="1:16" s="120" customFormat="1" ht="19.5" customHeight="1" x14ac:dyDescent="0.25">
      <c r="A65" s="228" t="s">
        <v>136</v>
      </c>
      <c r="B65" s="228" t="s">
        <v>157</v>
      </c>
      <c r="C65" s="229" t="s">
        <v>6</v>
      </c>
      <c r="D65" s="230"/>
      <c r="E65" s="231" t="s">
        <v>175</v>
      </c>
      <c r="F65" s="232" t="s">
        <v>110</v>
      </c>
      <c r="G65" s="131" t="s">
        <v>178</v>
      </c>
      <c r="H65" s="111">
        <v>18.98</v>
      </c>
      <c r="I65" s="112" t="e">
        <f>VLOOKUP(F65,#REF!,3,FALSE)</f>
        <v>#REF!</v>
      </c>
      <c r="J65" s="112" t="e">
        <f>VLOOKUP(I65,#REF!,2,FALSE)</f>
        <v>#REF!</v>
      </c>
      <c r="K65" s="121" t="e">
        <f t="shared" si="13"/>
        <v>#REF!</v>
      </c>
      <c r="L65" s="122" t="e">
        <f>VLOOKUP(F65,#REF!,4,FALSE)</f>
        <v>#REF!</v>
      </c>
      <c r="M65" s="129">
        <f t="shared" si="14"/>
        <v>0</v>
      </c>
      <c r="N65" s="123">
        <f t="shared" si="16"/>
        <v>0</v>
      </c>
      <c r="O65" s="123" t="e">
        <f t="shared" si="15"/>
        <v>#REF!</v>
      </c>
      <c r="P65" s="130" t="e">
        <f t="shared" si="17"/>
        <v>#REF!</v>
      </c>
    </row>
    <row r="66" spans="1:16" s="120" customFormat="1" ht="19.5" customHeight="1" x14ac:dyDescent="0.25">
      <c r="A66" s="228" t="s">
        <v>136</v>
      </c>
      <c r="B66" s="228" t="s">
        <v>157</v>
      </c>
      <c r="C66" s="229" t="s">
        <v>6</v>
      </c>
      <c r="D66" s="230"/>
      <c r="E66" s="231" t="s">
        <v>103</v>
      </c>
      <c r="F66" s="232" t="s">
        <v>112</v>
      </c>
      <c r="G66" s="131" t="s">
        <v>107</v>
      </c>
      <c r="H66" s="111">
        <v>19.14</v>
      </c>
      <c r="I66" s="112" t="e">
        <f>VLOOKUP(F66,#REF!,3,FALSE)</f>
        <v>#REF!</v>
      </c>
      <c r="J66" s="112" t="e">
        <f>VLOOKUP(I66,#REF!,2,FALSE)</f>
        <v>#REF!</v>
      </c>
      <c r="K66" s="121" t="e">
        <f t="shared" si="13"/>
        <v>#REF!</v>
      </c>
      <c r="L66" s="122" t="e">
        <f>VLOOKUP(F66,#REF!,4,FALSE)</f>
        <v>#REF!</v>
      </c>
      <c r="M66" s="129">
        <f t="shared" si="14"/>
        <v>0</v>
      </c>
      <c r="N66" s="123">
        <f t="shared" si="16"/>
        <v>0</v>
      </c>
      <c r="O66" s="123" t="e">
        <f t="shared" si="15"/>
        <v>#REF!</v>
      </c>
      <c r="P66" s="130" t="e">
        <f t="shared" si="17"/>
        <v>#REF!</v>
      </c>
    </row>
    <row r="67" spans="1:16" s="120" customFormat="1" ht="19.5" customHeight="1" x14ac:dyDescent="0.25">
      <c r="A67" s="228" t="s">
        <v>136</v>
      </c>
      <c r="B67" s="228" t="s">
        <v>157</v>
      </c>
      <c r="C67" s="229" t="s">
        <v>6</v>
      </c>
      <c r="D67" s="230"/>
      <c r="E67" s="231" t="s">
        <v>101</v>
      </c>
      <c r="F67" s="232" t="s">
        <v>112</v>
      </c>
      <c r="G67" s="131" t="s">
        <v>107</v>
      </c>
      <c r="H67" s="111">
        <v>45.26</v>
      </c>
      <c r="I67" s="112" t="e">
        <f>VLOOKUP(F67,#REF!,3,FALSE)</f>
        <v>#REF!</v>
      </c>
      <c r="J67" s="112" t="e">
        <f>VLOOKUP(I67,#REF!,2,FALSE)</f>
        <v>#REF!</v>
      </c>
      <c r="K67" s="121" t="e">
        <f t="shared" si="13"/>
        <v>#REF!</v>
      </c>
      <c r="L67" s="122" t="e">
        <f>VLOOKUP(F67,#REF!,4,FALSE)</f>
        <v>#REF!</v>
      </c>
      <c r="M67" s="129">
        <f t="shared" si="14"/>
        <v>0</v>
      </c>
      <c r="N67" s="123">
        <f t="shared" si="16"/>
        <v>0</v>
      </c>
      <c r="O67" s="123" t="e">
        <f t="shared" si="15"/>
        <v>#REF!</v>
      </c>
      <c r="P67" s="130" t="e">
        <f t="shared" si="17"/>
        <v>#REF!</v>
      </c>
    </row>
    <row r="68" spans="1:16" s="120" customFormat="1" ht="19.5" customHeight="1" x14ac:dyDescent="0.25">
      <c r="A68" s="228" t="s">
        <v>136</v>
      </c>
      <c r="B68" s="228" t="s">
        <v>157</v>
      </c>
      <c r="C68" s="229" t="s">
        <v>6</v>
      </c>
      <c r="D68" s="230"/>
      <c r="E68" s="231" t="s">
        <v>97</v>
      </c>
      <c r="F68" s="232" t="s">
        <v>114</v>
      </c>
      <c r="G68" s="131" t="s">
        <v>7</v>
      </c>
      <c r="H68" s="111">
        <v>27.41</v>
      </c>
      <c r="I68" s="112" t="e">
        <f>VLOOKUP(F68,#REF!,3,FALSE)</f>
        <v>#REF!</v>
      </c>
      <c r="J68" s="112" t="e">
        <f>VLOOKUP(I68,#REF!,2,FALSE)</f>
        <v>#REF!</v>
      </c>
      <c r="K68" s="121" t="e">
        <f t="shared" si="13"/>
        <v>#REF!</v>
      </c>
      <c r="L68" s="122" t="e">
        <f>VLOOKUP(F68,#REF!,4,FALSE)</f>
        <v>#REF!</v>
      </c>
      <c r="M68" s="129">
        <f t="shared" si="14"/>
        <v>0</v>
      </c>
      <c r="N68" s="123">
        <f t="shared" si="16"/>
        <v>0</v>
      </c>
      <c r="O68" s="123" t="e">
        <f t="shared" si="15"/>
        <v>#REF!</v>
      </c>
      <c r="P68" s="130" t="e">
        <f t="shared" si="17"/>
        <v>#REF!</v>
      </c>
    </row>
    <row r="69" spans="1:16" s="120" customFormat="1" ht="19.5" customHeight="1" x14ac:dyDescent="0.25">
      <c r="A69" s="228" t="s">
        <v>136</v>
      </c>
      <c r="B69" s="228" t="s">
        <v>157</v>
      </c>
      <c r="C69" s="229" t="s">
        <v>6</v>
      </c>
      <c r="D69" s="230"/>
      <c r="E69" s="231" t="s">
        <v>101</v>
      </c>
      <c r="F69" s="232" t="s">
        <v>112</v>
      </c>
      <c r="G69" s="131" t="s">
        <v>107</v>
      </c>
      <c r="H69" s="111">
        <v>45.26</v>
      </c>
      <c r="I69" s="112" t="e">
        <f>VLOOKUP(F69,#REF!,3,FALSE)</f>
        <v>#REF!</v>
      </c>
      <c r="J69" s="112" t="e">
        <f>VLOOKUP(I69,#REF!,2,FALSE)</f>
        <v>#REF!</v>
      </c>
      <c r="K69" s="121" t="e">
        <f t="shared" si="13"/>
        <v>#REF!</v>
      </c>
      <c r="L69" s="122" t="e">
        <f>VLOOKUP(F69,#REF!,4,FALSE)</f>
        <v>#REF!</v>
      </c>
      <c r="M69" s="129">
        <f t="shared" si="14"/>
        <v>0</v>
      </c>
      <c r="N69" s="123">
        <f t="shared" si="16"/>
        <v>0</v>
      </c>
      <c r="O69" s="123" t="e">
        <f t="shared" si="15"/>
        <v>#REF!</v>
      </c>
      <c r="P69" s="130" t="e">
        <f t="shared" si="17"/>
        <v>#REF!</v>
      </c>
    </row>
    <row r="70" spans="1:16" s="120" customFormat="1" ht="19.5" customHeight="1" x14ac:dyDescent="0.25">
      <c r="A70" s="228" t="s">
        <v>136</v>
      </c>
      <c r="B70" s="228" t="s">
        <v>157</v>
      </c>
      <c r="C70" s="229" t="s">
        <v>6</v>
      </c>
      <c r="D70" s="230"/>
      <c r="E70" s="231" t="s">
        <v>175</v>
      </c>
      <c r="F70" s="232" t="s">
        <v>110</v>
      </c>
      <c r="G70" s="131" t="s">
        <v>178</v>
      </c>
      <c r="H70" s="111">
        <v>18.98</v>
      </c>
      <c r="I70" s="112" t="e">
        <f>VLOOKUP(F70,#REF!,3,FALSE)</f>
        <v>#REF!</v>
      </c>
      <c r="J70" s="112" t="e">
        <f>VLOOKUP(I70,#REF!,2,FALSE)</f>
        <v>#REF!</v>
      </c>
      <c r="K70" s="121" t="e">
        <f t="shared" si="13"/>
        <v>#REF!</v>
      </c>
      <c r="L70" s="122" t="e">
        <f>VLOOKUP(F70,#REF!,4,FALSE)</f>
        <v>#REF!</v>
      </c>
      <c r="M70" s="129">
        <f t="shared" si="14"/>
        <v>0</v>
      </c>
      <c r="N70" s="123">
        <f t="shared" si="16"/>
        <v>0</v>
      </c>
      <c r="O70" s="123" t="e">
        <f t="shared" si="15"/>
        <v>#REF!</v>
      </c>
      <c r="P70" s="130" t="e">
        <f t="shared" si="17"/>
        <v>#REF!</v>
      </c>
    </row>
    <row r="71" spans="1:16" s="120" customFormat="1" ht="19.5" customHeight="1" x14ac:dyDescent="0.25">
      <c r="A71" s="228" t="s">
        <v>136</v>
      </c>
      <c r="B71" s="228" t="s">
        <v>157</v>
      </c>
      <c r="C71" s="229" t="s">
        <v>6</v>
      </c>
      <c r="D71" s="230"/>
      <c r="E71" s="231" t="s">
        <v>103</v>
      </c>
      <c r="F71" s="232" t="s">
        <v>112</v>
      </c>
      <c r="G71" s="131" t="s">
        <v>107</v>
      </c>
      <c r="H71" s="111">
        <v>19.14</v>
      </c>
      <c r="I71" s="112" t="e">
        <f>VLOOKUP(F71,#REF!,3,FALSE)</f>
        <v>#REF!</v>
      </c>
      <c r="J71" s="112" t="e">
        <f>VLOOKUP(I71,#REF!,2,FALSE)</f>
        <v>#REF!</v>
      </c>
      <c r="K71" s="121" t="e">
        <f t="shared" si="13"/>
        <v>#REF!</v>
      </c>
      <c r="L71" s="122" t="e">
        <f>VLOOKUP(F71,#REF!,4,FALSE)</f>
        <v>#REF!</v>
      </c>
      <c r="M71" s="129">
        <f t="shared" si="14"/>
        <v>0</v>
      </c>
      <c r="N71" s="123">
        <f t="shared" si="16"/>
        <v>0</v>
      </c>
      <c r="O71" s="123" t="e">
        <f t="shared" si="15"/>
        <v>#REF!</v>
      </c>
      <c r="P71" s="130" t="e">
        <f t="shared" si="17"/>
        <v>#REF!</v>
      </c>
    </row>
    <row r="72" spans="1:16" s="120" customFormat="1" ht="19.5" customHeight="1" x14ac:dyDescent="0.25">
      <c r="A72" s="228" t="s">
        <v>136</v>
      </c>
      <c r="B72" s="228" t="s">
        <v>157</v>
      </c>
      <c r="C72" s="229" t="s">
        <v>6</v>
      </c>
      <c r="D72" s="230"/>
      <c r="E72" s="231" t="s">
        <v>175</v>
      </c>
      <c r="F72" s="232" t="s">
        <v>110</v>
      </c>
      <c r="G72" s="131" t="s">
        <v>178</v>
      </c>
      <c r="H72" s="111">
        <v>18.98</v>
      </c>
      <c r="I72" s="112" t="e">
        <f>VLOOKUP(F72,#REF!,3,FALSE)</f>
        <v>#REF!</v>
      </c>
      <c r="J72" s="112" t="e">
        <f>VLOOKUP(I72,#REF!,2,FALSE)</f>
        <v>#REF!</v>
      </c>
      <c r="K72" s="121" t="e">
        <f t="shared" si="13"/>
        <v>#REF!</v>
      </c>
      <c r="L72" s="122" t="e">
        <f>VLOOKUP(F72,#REF!,4,FALSE)</f>
        <v>#REF!</v>
      </c>
      <c r="M72" s="129">
        <f t="shared" si="14"/>
        <v>0</v>
      </c>
      <c r="N72" s="123">
        <f t="shared" si="16"/>
        <v>0</v>
      </c>
      <c r="O72" s="123" t="e">
        <f t="shared" si="15"/>
        <v>#REF!</v>
      </c>
      <c r="P72" s="130" t="e">
        <f t="shared" si="17"/>
        <v>#REF!</v>
      </c>
    </row>
    <row r="73" spans="1:16" s="120" customFormat="1" ht="19.5" customHeight="1" x14ac:dyDescent="0.25">
      <c r="A73" s="228" t="s">
        <v>136</v>
      </c>
      <c r="B73" s="228" t="s">
        <v>157</v>
      </c>
      <c r="C73" s="229" t="s">
        <v>6</v>
      </c>
      <c r="D73" s="230"/>
      <c r="E73" s="231" t="s">
        <v>103</v>
      </c>
      <c r="F73" s="232" t="s">
        <v>112</v>
      </c>
      <c r="G73" s="131" t="s">
        <v>107</v>
      </c>
      <c r="H73" s="111">
        <v>19.14</v>
      </c>
      <c r="I73" s="112" t="e">
        <f>VLOOKUP(F73,#REF!,3,FALSE)</f>
        <v>#REF!</v>
      </c>
      <c r="J73" s="112" t="e">
        <f>VLOOKUP(I73,#REF!,2,FALSE)</f>
        <v>#REF!</v>
      </c>
      <c r="K73" s="121" t="e">
        <f t="shared" si="13"/>
        <v>#REF!</v>
      </c>
      <c r="L73" s="122" t="e">
        <f>VLOOKUP(F73,#REF!,4,FALSE)</f>
        <v>#REF!</v>
      </c>
      <c r="M73" s="129">
        <f t="shared" si="14"/>
        <v>0</v>
      </c>
      <c r="N73" s="123">
        <f t="shared" si="16"/>
        <v>0</v>
      </c>
      <c r="O73" s="123" t="e">
        <f t="shared" si="15"/>
        <v>#REF!</v>
      </c>
      <c r="P73" s="130" t="e">
        <f t="shared" si="17"/>
        <v>#REF!</v>
      </c>
    </row>
    <row r="74" spans="1:16" s="120" customFormat="1" ht="19.5" customHeight="1" x14ac:dyDescent="0.25">
      <c r="A74" s="228" t="s">
        <v>136</v>
      </c>
      <c r="B74" s="228" t="s">
        <v>157</v>
      </c>
      <c r="C74" s="229" t="s">
        <v>6</v>
      </c>
      <c r="D74" s="230"/>
      <c r="E74" s="231" t="s">
        <v>101</v>
      </c>
      <c r="F74" s="232" t="s">
        <v>112</v>
      </c>
      <c r="G74" s="131" t="s">
        <v>107</v>
      </c>
      <c r="H74" s="111">
        <v>45.26</v>
      </c>
      <c r="I74" s="112" t="e">
        <f>VLOOKUP(F74,#REF!,3,FALSE)</f>
        <v>#REF!</v>
      </c>
      <c r="J74" s="112" t="e">
        <f>VLOOKUP(I74,#REF!,2,FALSE)</f>
        <v>#REF!</v>
      </c>
      <c r="K74" s="121" t="e">
        <f t="shared" si="13"/>
        <v>#REF!</v>
      </c>
      <c r="L74" s="122" t="e">
        <f>VLOOKUP(F74,#REF!,4,FALSE)</f>
        <v>#REF!</v>
      </c>
      <c r="M74" s="129">
        <f t="shared" si="14"/>
        <v>0</v>
      </c>
      <c r="N74" s="123">
        <f t="shared" si="16"/>
        <v>0</v>
      </c>
      <c r="O74" s="123" t="e">
        <f t="shared" si="15"/>
        <v>#REF!</v>
      </c>
      <c r="P74" s="130" t="e">
        <f t="shared" si="17"/>
        <v>#REF!</v>
      </c>
    </row>
    <row r="75" spans="1:16" s="120" customFormat="1" ht="19.5" customHeight="1" x14ac:dyDescent="0.25">
      <c r="A75" s="228" t="s">
        <v>136</v>
      </c>
      <c r="B75" s="228" t="s">
        <v>157</v>
      </c>
      <c r="C75" s="229" t="s">
        <v>6</v>
      </c>
      <c r="D75" s="230"/>
      <c r="E75" s="231" t="s">
        <v>97</v>
      </c>
      <c r="F75" s="232" t="s">
        <v>114</v>
      </c>
      <c r="G75" s="131" t="s">
        <v>7</v>
      </c>
      <c r="H75" s="111">
        <v>27.19</v>
      </c>
      <c r="I75" s="112" t="e">
        <f>VLOOKUP(F75,#REF!,3,FALSE)</f>
        <v>#REF!</v>
      </c>
      <c r="J75" s="112" t="e">
        <f>VLOOKUP(I75,#REF!,2,FALSE)</f>
        <v>#REF!</v>
      </c>
      <c r="K75" s="121" t="e">
        <f t="shared" si="13"/>
        <v>#REF!</v>
      </c>
      <c r="L75" s="122" t="e">
        <f>VLOOKUP(F75,#REF!,4,FALSE)</f>
        <v>#REF!</v>
      </c>
      <c r="M75" s="129">
        <f t="shared" si="14"/>
        <v>0</v>
      </c>
      <c r="N75" s="123">
        <f t="shared" si="16"/>
        <v>0</v>
      </c>
      <c r="O75" s="123" t="e">
        <f t="shared" si="15"/>
        <v>#REF!</v>
      </c>
      <c r="P75" s="130" t="e">
        <f t="shared" si="17"/>
        <v>#REF!</v>
      </c>
    </row>
    <row r="76" spans="1:16" s="120" customFormat="1" ht="19.5" customHeight="1" x14ac:dyDescent="0.25">
      <c r="A76" s="228" t="s">
        <v>136</v>
      </c>
      <c r="B76" s="228" t="s">
        <v>157</v>
      </c>
      <c r="C76" s="229" t="s">
        <v>6</v>
      </c>
      <c r="D76" s="230"/>
      <c r="E76" s="231" t="s">
        <v>101</v>
      </c>
      <c r="F76" s="232" t="s">
        <v>112</v>
      </c>
      <c r="G76" s="131" t="s">
        <v>107</v>
      </c>
      <c r="H76" s="111">
        <v>45.26</v>
      </c>
      <c r="I76" s="112" t="e">
        <f>VLOOKUP(F76,#REF!,3,FALSE)</f>
        <v>#REF!</v>
      </c>
      <c r="J76" s="112" t="e">
        <f>VLOOKUP(I76,#REF!,2,FALSE)</f>
        <v>#REF!</v>
      </c>
      <c r="K76" s="121" t="e">
        <f t="shared" si="13"/>
        <v>#REF!</v>
      </c>
      <c r="L76" s="122" t="e">
        <f>VLOOKUP(F76,#REF!,4,FALSE)</f>
        <v>#REF!</v>
      </c>
      <c r="M76" s="129">
        <f t="shared" si="14"/>
        <v>0</v>
      </c>
      <c r="N76" s="123">
        <f t="shared" si="16"/>
        <v>0</v>
      </c>
      <c r="O76" s="123" t="e">
        <f t="shared" si="15"/>
        <v>#REF!</v>
      </c>
      <c r="P76" s="130" t="e">
        <f t="shared" si="17"/>
        <v>#REF!</v>
      </c>
    </row>
    <row r="77" spans="1:16" s="120" customFormat="1" ht="19.5" customHeight="1" x14ac:dyDescent="0.25">
      <c r="A77" s="228" t="s">
        <v>136</v>
      </c>
      <c r="B77" s="228" t="s">
        <v>157</v>
      </c>
      <c r="C77" s="229" t="s">
        <v>6</v>
      </c>
      <c r="D77" s="230"/>
      <c r="E77" s="231" t="s">
        <v>175</v>
      </c>
      <c r="F77" s="232" t="s">
        <v>110</v>
      </c>
      <c r="G77" s="131" t="s">
        <v>178</v>
      </c>
      <c r="H77" s="111">
        <v>18.98</v>
      </c>
      <c r="I77" s="112" t="e">
        <f>VLOOKUP(F77,#REF!,3,FALSE)</f>
        <v>#REF!</v>
      </c>
      <c r="J77" s="112" t="e">
        <f>VLOOKUP(I77,#REF!,2,FALSE)</f>
        <v>#REF!</v>
      </c>
      <c r="K77" s="121" t="e">
        <f t="shared" si="13"/>
        <v>#REF!</v>
      </c>
      <c r="L77" s="122" t="e">
        <f>VLOOKUP(F77,#REF!,4,FALSE)</f>
        <v>#REF!</v>
      </c>
      <c r="M77" s="129">
        <f t="shared" si="14"/>
        <v>0</v>
      </c>
      <c r="N77" s="123">
        <f t="shared" si="16"/>
        <v>0</v>
      </c>
      <c r="O77" s="123" t="e">
        <f t="shared" si="15"/>
        <v>#REF!</v>
      </c>
      <c r="P77" s="130" t="e">
        <f t="shared" si="17"/>
        <v>#REF!</v>
      </c>
    </row>
    <row r="78" spans="1:16" s="120" customFormat="1" ht="19.5" customHeight="1" x14ac:dyDescent="0.25">
      <c r="A78" s="228" t="s">
        <v>136</v>
      </c>
      <c r="B78" s="228" t="s">
        <v>157</v>
      </c>
      <c r="C78" s="229" t="s">
        <v>6</v>
      </c>
      <c r="D78" s="230"/>
      <c r="E78" s="231" t="s">
        <v>103</v>
      </c>
      <c r="F78" s="232" t="s">
        <v>112</v>
      </c>
      <c r="G78" s="131" t="s">
        <v>107</v>
      </c>
      <c r="H78" s="111">
        <v>19.14</v>
      </c>
      <c r="I78" s="112" t="e">
        <f>VLOOKUP(F78,#REF!,3,FALSE)</f>
        <v>#REF!</v>
      </c>
      <c r="J78" s="112" t="e">
        <f>VLOOKUP(I78,#REF!,2,FALSE)</f>
        <v>#REF!</v>
      </c>
      <c r="K78" s="121" t="e">
        <f t="shared" si="13"/>
        <v>#REF!</v>
      </c>
      <c r="L78" s="122" t="e">
        <f>VLOOKUP(F78,#REF!,4,FALSE)</f>
        <v>#REF!</v>
      </c>
      <c r="M78" s="129">
        <f t="shared" si="14"/>
        <v>0</v>
      </c>
      <c r="N78" s="123">
        <f t="shared" si="16"/>
        <v>0</v>
      </c>
      <c r="O78" s="123" t="e">
        <f t="shared" si="15"/>
        <v>#REF!</v>
      </c>
      <c r="P78" s="130" t="e">
        <f t="shared" si="17"/>
        <v>#REF!</v>
      </c>
    </row>
    <row r="79" spans="1:16" s="120" customFormat="1" ht="19.5" customHeight="1" thickBot="1" x14ac:dyDescent="0.3">
      <c r="A79" s="233" t="s">
        <v>154</v>
      </c>
      <c r="B79" s="234"/>
      <c r="C79" s="235"/>
      <c r="D79" s="235"/>
      <c r="E79" s="236" t="s">
        <v>173</v>
      </c>
      <c r="F79" s="237"/>
      <c r="G79" s="194"/>
      <c r="H79" s="194">
        <f>SUM(H61:H78)</f>
        <v>494.86</v>
      </c>
      <c r="I79" s="194"/>
      <c r="J79" s="194"/>
      <c r="K79" s="194" t="e">
        <f>SUM(K61:K78)</f>
        <v>#REF!</v>
      </c>
      <c r="L79" s="194"/>
      <c r="M79" s="194">
        <f>SUM(M61:M78)</f>
        <v>0</v>
      </c>
      <c r="N79" s="194">
        <f>SUM(N61:N78)</f>
        <v>0</v>
      </c>
      <c r="O79" s="194" t="e">
        <f>SUM(O61:O78)</f>
        <v>#REF!</v>
      </c>
      <c r="P79" s="194" t="e">
        <f>SUM(P61:P78)</f>
        <v>#REF!</v>
      </c>
    </row>
    <row r="80" spans="1:16" s="120" customFormat="1" ht="19.5" customHeight="1" thickTop="1" x14ac:dyDescent="0.25">
      <c r="A80" s="110"/>
      <c r="B80" s="110"/>
      <c r="C80" s="131"/>
      <c r="D80" s="109"/>
      <c r="E80" s="131"/>
      <c r="F80" s="110"/>
      <c r="G80" s="131"/>
      <c r="H80" s="111"/>
      <c r="I80" s="112"/>
      <c r="J80" s="112"/>
      <c r="K80" s="121"/>
      <c r="L80" s="122"/>
      <c r="M80" s="129"/>
      <c r="N80" s="123"/>
      <c r="O80" s="123"/>
      <c r="P80" s="130"/>
    </row>
    <row r="81" spans="1:16" s="120" customFormat="1" ht="19.5" customHeight="1" x14ac:dyDescent="0.25">
      <c r="A81" s="110"/>
      <c r="B81" s="110"/>
      <c r="C81" s="131"/>
      <c r="D81" s="109"/>
      <c r="E81" s="131"/>
      <c r="F81" s="110"/>
      <c r="G81" s="131"/>
      <c r="H81" s="111"/>
      <c r="I81" s="112"/>
      <c r="J81" s="112"/>
      <c r="K81" s="121"/>
      <c r="L81" s="122"/>
      <c r="M81" s="129"/>
      <c r="N81" s="123"/>
      <c r="O81" s="123"/>
      <c r="P81" s="130"/>
    </row>
    <row r="82" spans="1:16" s="120" customFormat="1" ht="19.5" customHeight="1" thickBot="1" x14ac:dyDescent="0.3">
      <c r="A82" s="190"/>
      <c r="B82" s="191"/>
      <c r="C82" s="192"/>
      <c r="D82" s="192"/>
      <c r="E82" s="193" t="s">
        <v>173</v>
      </c>
      <c r="F82" s="194"/>
      <c r="G82" s="194"/>
      <c r="H82" s="194">
        <f>SUM(H80:H81)</f>
        <v>0</v>
      </c>
      <c r="I82" s="194"/>
      <c r="J82" s="194"/>
      <c r="K82" s="194">
        <f>SUM(K80:K81)</f>
        <v>0</v>
      </c>
      <c r="L82" s="194"/>
      <c r="M82" s="194">
        <f>SUM(M80:M81)</f>
        <v>0</v>
      </c>
      <c r="N82" s="194">
        <f>SUM(N80:N81)</f>
        <v>0</v>
      </c>
      <c r="O82" s="194">
        <f>SUM(O80:O81)</f>
        <v>0</v>
      </c>
      <c r="P82" s="194">
        <f>SUM(P80:P81)</f>
        <v>0</v>
      </c>
    </row>
    <row r="83" spans="1:16" s="120" customFormat="1" ht="26.25" customHeight="1" thickTop="1" x14ac:dyDescent="0.25">
      <c r="A83" s="124"/>
      <c r="B83" s="124"/>
      <c r="C83" s="124"/>
      <c r="D83" s="124"/>
      <c r="E83" s="124"/>
      <c r="F83" s="124"/>
      <c r="G83" s="124"/>
      <c r="H83" s="125">
        <f>SUM(H45,H60,H79,H82)</f>
        <v>1124.79</v>
      </c>
      <c r="I83" s="125"/>
      <c r="J83" s="125"/>
      <c r="K83" s="125" t="e">
        <f>SUM(K45,K60,K79,K82)</f>
        <v>#REF!</v>
      </c>
      <c r="L83" s="126">
        <f>IF(ISERROR(K83/M83),0,(K83/M83))</f>
        <v>0</v>
      </c>
      <c r="M83" s="214">
        <f>SUM(M45,M60,M79,M82)</f>
        <v>0</v>
      </c>
      <c r="N83" s="213">
        <f>SUM(N45,N60,N79,N82)</f>
        <v>0</v>
      </c>
      <c r="O83" s="213" t="e">
        <f>SUM(O45,O60,O79,O82)</f>
        <v>#REF!</v>
      </c>
      <c r="P83" s="213" t="e">
        <f>SUM(P45,P60,P79,P82)</f>
        <v>#REF!</v>
      </c>
    </row>
    <row r="84" spans="1:16" ht="20.25" customHeight="1" x14ac:dyDescent="0.25">
      <c r="F84" s="429" t="s">
        <v>196</v>
      </c>
      <c r="G84" s="430"/>
      <c r="H84" s="125">
        <f>H83-(SUMIF(J28:J44,0,H28:H44))-(SUMIF(J46:J59,0,H46:H59))-(SUMIF(J61:J78,0,H61:H78))</f>
        <v>1124.79</v>
      </c>
      <c r="K84" s="198"/>
      <c r="L84" s="199"/>
      <c r="M84" s="200"/>
      <c r="N84" s="201"/>
      <c r="O84" s="202" t="s">
        <v>179</v>
      </c>
      <c r="P84" s="203"/>
    </row>
    <row r="85" spans="1:16" x14ac:dyDescent="0.25">
      <c r="C85" s="204"/>
      <c r="G85" s="133"/>
      <c r="I85" s="133"/>
      <c r="J85" s="133"/>
      <c r="K85" s="133"/>
    </row>
    <row r="86" spans="1:16" x14ac:dyDescent="0.25">
      <c r="C86" s="204"/>
      <c r="G86" s="133"/>
      <c r="I86" s="133"/>
      <c r="J86" s="133"/>
      <c r="K86" s="133"/>
    </row>
    <row r="87" spans="1:16" x14ac:dyDescent="0.25">
      <c r="E87" s="195"/>
      <c r="G87" s="133"/>
      <c r="I87" s="133"/>
      <c r="J87" s="133"/>
      <c r="K87" s="133"/>
    </row>
    <row r="88" spans="1:16" x14ac:dyDescent="0.25">
      <c r="D88" s="133"/>
      <c r="E88" s="195"/>
    </row>
    <row r="89" spans="1:16" x14ac:dyDescent="0.25">
      <c r="D89" s="133"/>
      <c r="E89" s="195"/>
    </row>
    <row r="90" spans="1:16" x14ac:dyDescent="0.25">
      <c r="D90" s="133"/>
      <c r="E90" s="195"/>
    </row>
    <row r="91" spans="1:16" x14ac:dyDescent="0.25">
      <c r="D91" s="133"/>
      <c r="E91" s="195"/>
    </row>
    <row r="92" spans="1:16" x14ac:dyDescent="0.25">
      <c r="C92" s="133"/>
      <c r="D92" s="133"/>
      <c r="E92" s="195"/>
    </row>
    <row r="93" spans="1:16" x14ac:dyDescent="0.25">
      <c r="D93" s="133"/>
      <c r="E93" s="195"/>
    </row>
    <row r="94" spans="1:16" x14ac:dyDescent="0.25">
      <c r="E94" s="195"/>
    </row>
    <row r="95" spans="1:16" x14ac:dyDescent="0.25">
      <c r="E95" s="195"/>
    </row>
    <row r="96" spans="1:16" x14ac:dyDescent="0.25">
      <c r="E96" s="195"/>
    </row>
    <row r="97" spans="1:17" x14ac:dyDescent="0.25">
      <c r="E97" s="195"/>
    </row>
    <row r="98" spans="1:17" s="195" customFormat="1" x14ac:dyDescent="0.25">
      <c r="A98" s="133"/>
      <c r="B98" s="133"/>
      <c r="H98" s="196"/>
      <c r="I98" s="197"/>
      <c r="J98" s="197"/>
      <c r="K98" s="196"/>
      <c r="L98" s="205"/>
      <c r="M98" s="206"/>
      <c r="N98" s="207"/>
      <c r="O98" s="207"/>
      <c r="P98" s="207"/>
      <c r="Q98" s="133"/>
    </row>
    <row r="99" spans="1:17" s="195" customFormat="1" x14ac:dyDescent="0.25">
      <c r="A99" s="133"/>
      <c r="B99" s="133"/>
      <c r="H99" s="196"/>
      <c r="I99" s="197"/>
      <c r="J99" s="197"/>
      <c r="K99" s="196"/>
      <c r="L99" s="205"/>
      <c r="M99" s="206"/>
      <c r="N99" s="207"/>
      <c r="O99" s="207"/>
      <c r="P99" s="207"/>
      <c r="Q99" s="133"/>
    </row>
    <row r="100" spans="1:17" s="195" customFormat="1" x14ac:dyDescent="0.25">
      <c r="A100" s="133"/>
      <c r="B100" s="133"/>
      <c r="H100" s="196"/>
      <c r="I100" s="197"/>
      <c r="J100" s="197"/>
      <c r="K100" s="196"/>
      <c r="L100" s="205"/>
      <c r="M100" s="206"/>
      <c r="N100" s="207"/>
      <c r="O100" s="207"/>
      <c r="P100" s="207"/>
      <c r="Q100" s="133"/>
    </row>
    <row r="101" spans="1:17" s="195" customFormat="1" x14ac:dyDescent="0.25">
      <c r="A101" s="133"/>
      <c r="B101" s="133"/>
      <c r="H101" s="196"/>
      <c r="I101" s="197"/>
      <c r="J101" s="197"/>
      <c r="K101" s="196"/>
      <c r="L101" s="205"/>
      <c r="M101" s="206"/>
      <c r="N101" s="207"/>
      <c r="O101" s="207"/>
      <c r="P101" s="207"/>
      <c r="Q101" s="133"/>
    </row>
    <row r="102" spans="1:17" s="195" customFormat="1" x14ac:dyDescent="0.25">
      <c r="A102" s="133"/>
      <c r="B102" s="133"/>
      <c r="H102" s="196"/>
      <c r="I102" s="197"/>
      <c r="J102" s="197"/>
      <c r="K102" s="196"/>
      <c r="L102" s="205"/>
      <c r="M102" s="206"/>
      <c r="N102" s="207"/>
      <c r="O102" s="207"/>
      <c r="P102" s="207"/>
      <c r="Q102" s="133"/>
    </row>
    <row r="103" spans="1:17" s="195" customFormat="1" x14ac:dyDescent="0.25">
      <c r="A103" s="133"/>
      <c r="B103" s="133"/>
      <c r="H103" s="196"/>
      <c r="I103" s="197"/>
      <c r="J103" s="197"/>
      <c r="K103" s="196"/>
      <c r="L103" s="205"/>
      <c r="M103" s="206"/>
      <c r="N103" s="207"/>
      <c r="O103" s="207"/>
      <c r="P103" s="207"/>
      <c r="Q103" s="133"/>
    </row>
    <row r="104" spans="1:17" s="195" customFormat="1" x14ac:dyDescent="0.25">
      <c r="A104" s="133"/>
      <c r="B104" s="133"/>
      <c r="H104" s="196"/>
      <c r="I104" s="197"/>
      <c r="J104" s="197"/>
      <c r="K104" s="196"/>
      <c r="L104" s="205"/>
      <c r="M104" s="206"/>
      <c r="N104" s="207"/>
      <c r="O104" s="207"/>
      <c r="P104" s="207"/>
      <c r="Q104" s="133"/>
    </row>
    <row r="105" spans="1:17" s="195" customFormat="1" x14ac:dyDescent="0.25">
      <c r="A105" s="133"/>
      <c r="B105" s="133"/>
      <c r="H105" s="196"/>
      <c r="I105" s="197"/>
      <c r="J105" s="197"/>
      <c r="K105" s="196"/>
      <c r="L105" s="205"/>
      <c r="M105" s="206"/>
      <c r="N105" s="207"/>
      <c r="O105" s="207"/>
      <c r="P105" s="207"/>
      <c r="Q105" s="133"/>
    </row>
    <row r="106" spans="1:17" s="195" customFormat="1" x14ac:dyDescent="0.25">
      <c r="A106" s="133"/>
      <c r="B106" s="133"/>
      <c r="H106" s="196"/>
      <c r="I106" s="197"/>
      <c r="J106" s="197"/>
      <c r="K106" s="196"/>
      <c r="L106" s="205"/>
      <c r="M106" s="206"/>
      <c r="N106" s="207"/>
      <c r="O106" s="207"/>
      <c r="P106" s="207"/>
      <c r="Q106" s="133"/>
    </row>
    <row r="107" spans="1:17" s="195" customFormat="1" x14ac:dyDescent="0.25">
      <c r="A107" s="133"/>
      <c r="B107" s="133"/>
      <c r="H107" s="196"/>
      <c r="I107" s="197"/>
      <c r="J107" s="197"/>
      <c r="K107" s="196"/>
      <c r="L107" s="205"/>
      <c r="M107" s="206"/>
      <c r="N107" s="207"/>
      <c r="O107" s="207"/>
      <c r="P107" s="207"/>
      <c r="Q107" s="133"/>
    </row>
    <row r="108" spans="1:17" s="195" customFormat="1" x14ac:dyDescent="0.25">
      <c r="A108" s="133"/>
      <c r="B108" s="133"/>
      <c r="H108" s="196"/>
      <c r="I108" s="197"/>
      <c r="J108" s="197"/>
      <c r="K108" s="196"/>
      <c r="L108" s="205"/>
      <c r="M108" s="206"/>
      <c r="N108" s="207"/>
      <c r="O108" s="207"/>
      <c r="P108" s="207"/>
      <c r="Q108" s="133"/>
    </row>
    <row r="109" spans="1:17" s="195" customFormat="1" x14ac:dyDescent="0.25">
      <c r="A109" s="133"/>
      <c r="B109" s="133"/>
      <c r="H109" s="196"/>
      <c r="I109" s="197"/>
      <c r="J109" s="197"/>
      <c r="K109" s="196"/>
      <c r="L109" s="205"/>
      <c r="M109" s="206"/>
      <c r="N109" s="207"/>
      <c r="O109" s="207"/>
      <c r="P109" s="207"/>
      <c r="Q109" s="133"/>
    </row>
    <row r="110" spans="1:17" s="195" customFormat="1" x14ac:dyDescent="0.25">
      <c r="A110" s="133"/>
      <c r="B110" s="133"/>
      <c r="H110" s="196"/>
      <c r="I110" s="197"/>
      <c r="J110" s="197"/>
      <c r="K110" s="196"/>
      <c r="L110" s="205"/>
      <c r="M110" s="206"/>
      <c r="N110" s="207"/>
      <c r="O110" s="207"/>
      <c r="P110" s="207"/>
      <c r="Q110" s="133"/>
    </row>
    <row r="111" spans="1:17" s="195" customFormat="1" x14ac:dyDescent="0.25">
      <c r="A111" s="133"/>
      <c r="B111" s="133"/>
      <c r="H111" s="196"/>
      <c r="I111" s="197"/>
      <c r="J111" s="197"/>
      <c r="K111" s="196"/>
      <c r="L111" s="205"/>
      <c r="M111" s="206"/>
      <c r="N111" s="207"/>
      <c r="O111" s="207"/>
      <c r="P111" s="207"/>
      <c r="Q111" s="133"/>
    </row>
    <row r="112" spans="1:17" s="195" customFormat="1" x14ac:dyDescent="0.25">
      <c r="A112" s="133"/>
      <c r="B112" s="133"/>
      <c r="H112" s="196"/>
      <c r="I112" s="197"/>
      <c r="J112" s="197"/>
      <c r="K112" s="196"/>
      <c r="L112" s="205"/>
      <c r="M112" s="206"/>
      <c r="N112" s="207"/>
      <c r="O112" s="207"/>
      <c r="P112" s="207"/>
      <c r="Q112" s="133"/>
    </row>
    <row r="113" spans="1:17" s="195" customFormat="1" x14ac:dyDescent="0.25">
      <c r="A113" s="133"/>
      <c r="B113" s="133"/>
      <c r="H113" s="196"/>
      <c r="I113" s="197"/>
      <c r="J113" s="197"/>
      <c r="K113" s="196"/>
      <c r="L113" s="205"/>
      <c r="M113" s="206"/>
      <c r="N113" s="207"/>
      <c r="O113" s="207"/>
      <c r="P113" s="207"/>
      <c r="Q113" s="133"/>
    </row>
    <row r="114" spans="1:17" s="195" customFormat="1" x14ac:dyDescent="0.25">
      <c r="A114" s="133"/>
      <c r="B114" s="133"/>
      <c r="H114" s="196"/>
      <c r="I114" s="197"/>
      <c r="J114" s="197"/>
      <c r="K114" s="196"/>
      <c r="L114" s="205"/>
      <c r="M114" s="206"/>
      <c r="N114" s="207"/>
      <c r="O114" s="207"/>
      <c r="P114" s="207"/>
      <c r="Q114" s="133"/>
    </row>
    <row r="115" spans="1:17" s="195" customFormat="1" x14ac:dyDescent="0.25">
      <c r="A115" s="133"/>
      <c r="B115" s="133"/>
      <c r="H115" s="196"/>
      <c r="I115" s="197"/>
      <c r="J115" s="197"/>
      <c r="K115" s="196"/>
      <c r="L115" s="205"/>
      <c r="M115" s="206"/>
      <c r="N115" s="207"/>
      <c r="O115" s="207"/>
      <c r="P115" s="207"/>
      <c r="Q115" s="133"/>
    </row>
    <row r="116" spans="1:17" s="195" customFormat="1" x14ac:dyDescent="0.25">
      <c r="A116" s="133"/>
      <c r="B116" s="133"/>
      <c r="H116" s="196"/>
      <c r="I116" s="197"/>
      <c r="J116" s="197"/>
      <c r="K116" s="196"/>
      <c r="L116" s="205"/>
      <c r="M116" s="206"/>
      <c r="N116" s="207"/>
      <c r="O116" s="207"/>
      <c r="P116" s="207"/>
      <c r="Q116" s="133"/>
    </row>
    <row r="117" spans="1:17" s="195" customFormat="1" x14ac:dyDescent="0.25">
      <c r="A117" s="133"/>
      <c r="B117" s="133"/>
      <c r="H117" s="196"/>
      <c r="I117" s="197"/>
      <c r="J117" s="197"/>
      <c r="K117" s="196"/>
      <c r="L117" s="205"/>
      <c r="M117" s="206"/>
      <c r="N117" s="207"/>
      <c r="O117" s="207"/>
      <c r="P117" s="207"/>
      <c r="Q117" s="133"/>
    </row>
    <row r="118" spans="1:17" s="195" customFormat="1" x14ac:dyDescent="0.25">
      <c r="A118" s="133"/>
      <c r="B118" s="133"/>
      <c r="H118" s="196"/>
      <c r="I118" s="197"/>
      <c r="J118" s="197"/>
      <c r="K118" s="196"/>
      <c r="L118" s="205"/>
      <c r="M118" s="206"/>
      <c r="N118" s="207"/>
      <c r="O118" s="207"/>
      <c r="P118" s="207"/>
      <c r="Q118" s="133"/>
    </row>
    <row r="119" spans="1:17" s="195" customFormat="1" x14ac:dyDescent="0.25">
      <c r="A119" s="133"/>
      <c r="B119" s="133"/>
      <c r="H119" s="196"/>
      <c r="I119" s="197"/>
      <c r="J119" s="197"/>
      <c r="K119" s="196"/>
      <c r="L119" s="205"/>
      <c r="M119" s="206"/>
      <c r="N119" s="207"/>
      <c r="O119" s="207"/>
      <c r="P119" s="207"/>
      <c r="Q119" s="133"/>
    </row>
    <row r="120" spans="1:17" s="195" customFormat="1" x14ac:dyDescent="0.25">
      <c r="A120" s="133"/>
      <c r="B120" s="133"/>
      <c r="H120" s="196"/>
      <c r="I120" s="197"/>
      <c r="J120" s="197"/>
      <c r="K120" s="196"/>
      <c r="L120" s="205"/>
      <c r="M120" s="206"/>
      <c r="N120" s="207"/>
      <c r="O120" s="207"/>
      <c r="P120" s="207"/>
      <c r="Q120" s="133"/>
    </row>
    <row r="121" spans="1:17" s="195" customFormat="1" x14ac:dyDescent="0.25">
      <c r="A121" s="133"/>
      <c r="B121" s="133"/>
      <c r="H121" s="196"/>
      <c r="I121" s="197"/>
      <c r="J121" s="197"/>
      <c r="K121" s="196"/>
      <c r="L121" s="205"/>
      <c r="M121" s="206"/>
      <c r="N121" s="207"/>
      <c r="O121" s="207"/>
      <c r="P121" s="207"/>
      <c r="Q121" s="133"/>
    </row>
    <row r="122" spans="1:17" s="195" customFormat="1" x14ac:dyDescent="0.25">
      <c r="A122" s="133"/>
      <c r="B122" s="133"/>
      <c r="H122" s="196"/>
      <c r="I122" s="197"/>
      <c r="J122" s="197"/>
      <c r="K122" s="196"/>
      <c r="L122" s="205"/>
      <c r="M122" s="206"/>
      <c r="N122" s="207"/>
      <c r="O122" s="207"/>
      <c r="P122" s="207"/>
      <c r="Q122" s="133"/>
    </row>
    <row r="123" spans="1:17" s="195" customFormat="1" x14ac:dyDescent="0.25">
      <c r="A123" s="133"/>
      <c r="B123" s="133"/>
      <c r="H123" s="196"/>
      <c r="I123" s="197"/>
      <c r="J123" s="197"/>
      <c r="K123" s="196"/>
      <c r="L123" s="205"/>
      <c r="M123" s="206"/>
      <c r="N123" s="207"/>
      <c r="O123" s="207"/>
      <c r="P123" s="207"/>
      <c r="Q123" s="133"/>
    </row>
    <row r="124" spans="1:17" s="195" customFormat="1" x14ac:dyDescent="0.25">
      <c r="A124" s="133"/>
      <c r="B124" s="133"/>
      <c r="H124" s="196"/>
      <c r="I124" s="197"/>
      <c r="J124" s="197"/>
      <c r="K124" s="196"/>
      <c r="L124" s="205"/>
      <c r="M124" s="206"/>
      <c r="N124" s="207"/>
      <c r="O124" s="207"/>
      <c r="P124" s="207"/>
      <c r="Q124" s="133"/>
    </row>
    <row r="125" spans="1:17" s="195" customFormat="1" x14ac:dyDescent="0.25">
      <c r="A125" s="133"/>
      <c r="B125" s="133"/>
      <c r="H125" s="196"/>
      <c r="I125" s="197"/>
      <c r="J125" s="197"/>
      <c r="K125" s="196"/>
      <c r="L125" s="205"/>
      <c r="M125" s="206"/>
      <c r="N125" s="207"/>
      <c r="O125" s="207"/>
      <c r="P125" s="207"/>
      <c r="Q125" s="133"/>
    </row>
    <row r="126" spans="1:17" s="195" customFormat="1" x14ac:dyDescent="0.25">
      <c r="A126" s="133"/>
      <c r="B126" s="133"/>
      <c r="H126" s="196"/>
      <c r="I126" s="197"/>
      <c r="J126" s="197"/>
      <c r="K126" s="196"/>
      <c r="L126" s="205"/>
      <c r="M126" s="206"/>
      <c r="N126" s="207"/>
      <c r="O126" s="207"/>
      <c r="P126" s="207"/>
      <c r="Q126" s="133"/>
    </row>
    <row r="127" spans="1:17" s="195" customFormat="1" x14ac:dyDescent="0.25">
      <c r="A127" s="133"/>
      <c r="B127" s="133"/>
      <c r="H127" s="196"/>
      <c r="I127" s="197"/>
      <c r="J127" s="197"/>
      <c r="K127" s="196"/>
      <c r="L127" s="205"/>
      <c r="M127" s="206"/>
      <c r="N127" s="207"/>
      <c r="O127" s="207"/>
      <c r="P127" s="207"/>
      <c r="Q127" s="133"/>
    </row>
    <row r="128" spans="1:17" s="195" customFormat="1" x14ac:dyDescent="0.25">
      <c r="A128" s="133"/>
      <c r="B128" s="133"/>
      <c r="H128" s="196"/>
      <c r="I128" s="197"/>
      <c r="J128" s="197"/>
      <c r="K128" s="196"/>
      <c r="L128" s="205"/>
      <c r="M128" s="206"/>
      <c r="N128" s="207"/>
      <c r="O128" s="207"/>
      <c r="P128" s="207"/>
      <c r="Q128" s="133"/>
    </row>
    <row r="129" spans="1:17" s="195" customFormat="1" x14ac:dyDescent="0.25">
      <c r="A129" s="133"/>
      <c r="B129" s="133"/>
      <c r="H129" s="196"/>
      <c r="I129" s="197"/>
      <c r="J129" s="197"/>
      <c r="K129" s="196"/>
      <c r="L129" s="205"/>
      <c r="M129" s="206"/>
      <c r="N129" s="207"/>
      <c r="O129" s="207"/>
      <c r="P129" s="207"/>
      <c r="Q129" s="133"/>
    </row>
    <row r="130" spans="1:17" s="195" customFormat="1" x14ac:dyDescent="0.25">
      <c r="A130" s="133"/>
      <c r="B130" s="133"/>
      <c r="H130" s="196"/>
      <c r="I130" s="197"/>
      <c r="J130" s="197"/>
      <c r="K130" s="196"/>
      <c r="L130" s="205"/>
      <c r="M130" s="206"/>
      <c r="N130" s="207"/>
      <c r="O130" s="207"/>
      <c r="P130" s="207"/>
      <c r="Q130" s="133"/>
    </row>
    <row r="131" spans="1:17" s="195" customFormat="1" x14ac:dyDescent="0.25">
      <c r="A131" s="133"/>
      <c r="B131" s="133"/>
      <c r="H131" s="196"/>
      <c r="I131" s="197"/>
      <c r="J131" s="197"/>
      <c r="K131" s="196"/>
      <c r="L131" s="205"/>
      <c r="M131" s="206"/>
      <c r="N131" s="207"/>
      <c r="O131" s="207"/>
      <c r="P131" s="207"/>
      <c r="Q131" s="133"/>
    </row>
    <row r="132" spans="1:17" s="195" customFormat="1" x14ac:dyDescent="0.25">
      <c r="A132" s="133"/>
      <c r="B132" s="133"/>
      <c r="H132" s="196"/>
      <c r="I132" s="197"/>
      <c r="J132" s="197"/>
      <c r="K132" s="196"/>
      <c r="L132" s="205"/>
      <c r="M132" s="206"/>
      <c r="N132" s="207"/>
      <c r="O132" s="207"/>
      <c r="P132" s="207"/>
      <c r="Q132" s="133"/>
    </row>
    <row r="133" spans="1:17" s="195" customFormat="1" x14ac:dyDescent="0.25">
      <c r="A133" s="133"/>
      <c r="B133" s="133"/>
      <c r="H133" s="196"/>
      <c r="I133" s="197"/>
      <c r="J133" s="197"/>
      <c r="K133" s="196"/>
      <c r="L133" s="205"/>
      <c r="M133" s="206"/>
      <c r="N133" s="207"/>
      <c r="O133" s="207"/>
      <c r="P133" s="207"/>
      <c r="Q133" s="133"/>
    </row>
    <row r="134" spans="1:17" s="195" customFormat="1" x14ac:dyDescent="0.25">
      <c r="A134" s="133"/>
      <c r="B134" s="133"/>
      <c r="H134" s="196"/>
      <c r="I134" s="197"/>
      <c r="J134" s="197"/>
      <c r="K134" s="196"/>
      <c r="L134" s="205"/>
      <c r="M134" s="206"/>
      <c r="N134" s="207"/>
      <c r="O134" s="207"/>
      <c r="P134" s="207"/>
      <c r="Q134" s="133"/>
    </row>
    <row r="135" spans="1:17" s="195" customFormat="1" x14ac:dyDescent="0.25">
      <c r="A135" s="133"/>
      <c r="B135" s="133"/>
      <c r="H135" s="196"/>
      <c r="I135" s="197"/>
      <c r="J135" s="197"/>
      <c r="K135" s="196"/>
      <c r="L135" s="205"/>
      <c r="M135" s="206"/>
      <c r="N135" s="207"/>
      <c r="O135" s="207"/>
      <c r="P135" s="207"/>
      <c r="Q135" s="133"/>
    </row>
    <row r="136" spans="1:17" s="195" customFormat="1" x14ac:dyDescent="0.25">
      <c r="A136" s="133"/>
      <c r="B136" s="133"/>
      <c r="H136" s="196"/>
      <c r="I136" s="197"/>
      <c r="J136" s="197"/>
      <c r="K136" s="196"/>
      <c r="L136" s="205"/>
      <c r="M136" s="206"/>
      <c r="N136" s="207"/>
      <c r="O136" s="207"/>
      <c r="P136" s="207"/>
      <c r="Q136" s="133"/>
    </row>
    <row r="137" spans="1:17" s="195" customFormat="1" x14ac:dyDescent="0.25">
      <c r="A137" s="133"/>
      <c r="B137" s="133"/>
      <c r="H137" s="196"/>
      <c r="I137" s="197"/>
      <c r="J137" s="197"/>
      <c r="K137" s="196"/>
      <c r="L137" s="205"/>
      <c r="M137" s="206"/>
      <c r="N137" s="207"/>
      <c r="O137" s="207"/>
      <c r="P137" s="207"/>
      <c r="Q137" s="133"/>
    </row>
    <row r="138" spans="1:17" s="195" customFormat="1" x14ac:dyDescent="0.25">
      <c r="A138" s="133"/>
      <c r="B138" s="133"/>
      <c r="H138" s="196"/>
      <c r="I138" s="197"/>
      <c r="J138" s="197"/>
      <c r="K138" s="196"/>
      <c r="L138" s="205"/>
      <c r="M138" s="206"/>
      <c r="N138" s="207"/>
      <c r="O138" s="207"/>
      <c r="P138" s="207"/>
      <c r="Q138" s="133"/>
    </row>
    <row r="139" spans="1:17" s="195" customFormat="1" x14ac:dyDescent="0.25">
      <c r="A139" s="133"/>
      <c r="B139" s="133"/>
      <c r="H139" s="196"/>
      <c r="I139" s="197"/>
      <c r="J139" s="197"/>
      <c r="K139" s="196"/>
      <c r="L139" s="205"/>
      <c r="M139" s="206"/>
      <c r="N139" s="207"/>
      <c r="O139" s="207"/>
      <c r="P139" s="207"/>
      <c r="Q139" s="133"/>
    </row>
    <row r="140" spans="1:17" s="195" customFormat="1" x14ac:dyDescent="0.25">
      <c r="A140" s="133"/>
      <c r="B140" s="133"/>
      <c r="H140" s="196"/>
      <c r="I140" s="197"/>
      <c r="J140" s="197"/>
      <c r="K140" s="196"/>
      <c r="L140" s="205"/>
      <c r="M140" s="206"/>
      <c r="N140" s="207"/>
      <c r="O140" s="207"/>
      <c r="P140" s="207"/>
      <c r="Q140" s="133"/>
    </row>
    <row r="141" spans="1:17" s="195" customFormat="1" x14ac:dyDescent="0.25">
      <c r="A141" s="133"/>
      <c r="B141" s="133"/>
      <c r="H141" s="196"/>
      <c r="I141" s="197"/>
      <c r="J141" s="197"/>
      <c r="K141" s="196"/>
      <c r="L141" s="205"/>
      <c r="M141" s="206"/>
      <c r="N141" s="207"/>
      <c r="O141" s="207"/>
      <c r="P141" s="207"/>
      <c r="Q141" s="133"/>
    </row>
    <row r="142" spans="1:17" s="195" customFormat="1" x14ac:dyDescent="0.25">
      <c r="A142" s="133"/>
      <c r="B142" s="133"/>
      <c r="H142" s="196"/>
      <c r="I142" s="197"/>
      <c r="J142" s="197"/>
      <c r="K142" s="196"/>
      <c r="L142" s="205"/>
      <c r="M142" s="206"/>
      <c r="N142" s="207"/>
      <c r="O142" s="207"/>
      <c r="P142" s="207"/>
      <c r="Q142" s="133"/>
    </row>
    <row r="143" spans="1:17" s="195" customFormat="1" x14ac:dyDescent="0.25">
      <c r="A143" s="133"/>
      <c r="B143" s="133"/>
      <c r="H143" s="196"/>
      <c r="I143" s="197"/>
      <c r="J143" s="197"/>
      <c r="K143" s="196"/>
      <c r="L143" s="205"/>
      <c r="M143" s="206"/>
      <c r="N143" s="207"/>
      <c r="O143" s="207"/>
      <c r="P143" s="207"/>
      <c r="Q143" s="133"/>
    </row>
    <row r="144" spans="1:17" s="195" customFormat="1" x14ac:dyDescent="0.25">
      <c r="A144" s="133"/>
      <c r="B144" s="133"/>
      <c r="H144" s="196"/>
      <c r="I144" s="197"/>
      <c r="J144" s="197"/>
      <c r="K144" s="196"/>
      <c r="L144" s="205"/>
      <c r="M144" s="206"/>
      <c r="N144" s="207"/>
      <c r="O144" s="207"/>
      <c r="P144" s="207"/>
      <c r="Q144" s="133"/>
    </row>
    <row r="145" spans="1:17" s="195" customFormat="1" x14ac:dyDescent="0.25">
      <c r="A145" s="133"/>
      <c r="B145" s="133"/>
      <c r="H145" s="196"/>
      <c r="I145" s="197"/>
      <c r="J145" s="197"/>
      <c r="K145" s="196"/>
      <c r="L145" s="205"/>
      <c r="M145" s="206"/>
      <c r="N145" s="207"/>
      <c r="O145" s="207"/>
      <c r="P145" s="207"/>
      <c r="Q145" s="133"/>
    </row>
    <row r="146" spans="1:17" s="195" customFormat="1" x14ac:dyDescent="0.25">
      <c r="A146" s="133"/>
      <c r="B146" s="133"/>
      <c r="H146" s="196"/>
      <c r="I146" s="197"/>
      <c r="J146" s="197"/>
      <c r="K146" s="196"/>
      <c r="L146" s="205"/>
      <c r="M146" s="206"/>
      <c r="N146" s="207"/>
      <c r="O146" s="207"/>
      <c r="P146" s="207"/>
      <c r="Q146" s="133"/>
    </row>
    <row r="147" spans="1:17" s="195" customFormat="1" x14ac:dyDescent="0.25">
      <c r="A147" s="133"/>
      <c r="B147" s="133"/>
      <c r="H147" s="196"/>
      <c r="I147" s="197"/>
      <c r="J147" s="197"/>
      <c r="K147" s="196"/>
      <c r="L147" s="205"/>
      <c r="M147" s="206"/>
      <c r="N147" s="207"/>
      <c r="O147" s="207"/>
      <c r="P147" s="207"/>
      <c r="Q147" s="133"/>
    </row>
    <row r="148" spans="1:17" s="195" customFormat="1" x14ac:dyDescent="0.25">
      <c r="A148" s="133"/>
      <c r="B148" s="133"/>
      <c r="H148" s="196"/>
      <c r="I148" s="197"/>
      <c r="J148" s="197"/>
      <c r="K148" s="196"/>
      <c r="L148" s="205"/>
      <c r="M148" s="206"/>
      <c r="N148" s="207"/>
      <c r="O148" s="207"/>
      <c r="P148" s="207"/>
      <c r="Q148" s="133"/>
    </row>
    <row r="149" spans="1:17" s="195" customFormat="1" x14ac:dyDescent="0.25">
      <c r="A149" s="133"/>
      <c r="B149" s="133"/>
      <c r="H149" s="196"/>
      <c r="I149" s="197"/>
      <c r="J149" s="197"/>
      <c r="K149" s="196"/>
      <c r="L149" s="205"/>
      <c r="M149" s="206"/>
      <c r="N149" s="207"/>
      <c r="O149" s="207"/>
      <c r="P149" s="207"/>
      <c r="Q149" s="133"/>
    </row>
    <row r="150" spans="1:17" s="195" customFormat="1" x14ac:dyDescent="0.25">
      <c r="A150" s="133"/>
      <c r="B150" s="133"/>
      <c r="H150" s="196"/>
      <c r="I150" s="197"/>
      <c r="J150" s="197"/>
      <c r="K150" s="196"/>
      <c r="L150" s="205"/>
      <c r="M150" s="206"/>
      <c r="N150" s="207"/>
      <c r="O150" s="207"/>
      <c r="P150" s="207"/>
      <c r="Q150" s="133"/>
    </row>
    <row r="151" spans="1:17" s="195" customFormat="1" x14ac:dyDescent="0.25">
      <c r="A151" s="133"/>
      <c r="B151" s="133"/>
      <c r="H151" s="196"/>
      <c r="I151" s="197"/>
      <c r="J151" s="197"/>
      <c r="K151" s="196"/>
      <c r="L151" s="205"/>
      <c r="M151" s="206"/>
      <c r="N151" s="207"/>
      <c r="O151" s="207"/>
      <c r="P151" s="207"/>
      <c r="Q151" s="133"/>
    </row>
    <row r="152" spans="1:17" s="195" customFormat="1" x14ac:dyDescent="0.25">
      <c r="A152" s="133"/>
      <c r="B152" s="133"/>
      <c r="H152" s="196"/>
      <c r="I152" s="197"/>
      <c r="J152" s="197"/>
      <c r="K152" s="196"/>
      <c r="L152" s="205"/>
      <c r="M152" s="206"/>
      <c r="N152" s="207"/>
      <c r="O152" s="207"/>
      <c r="P152" s="207"/>
      <c r="Q152" s="133"/>
    </row>
    <row r="153" spans="1:17" s="195" customFormat="1" x14ac:dyDescent="0.25">
      <c r="A153" s="133"/>
      <c r="B153" s="133"/>
      <c r="H153" s="196"/>
      <c r="I153" s="197"/>
      <c r="J153" s="197"/>
      <c r="K153" s="196"/>
      <c r="L153" s="205"/>
      <c r="M153" s="206"/>
      <c r="N153" s="207"/>
      <c r="O153" s="207"/>
      <c r="P153" s="207"/>
      <c r="Q153" s="133"/>
    </row>
    <row r="154" spans="1:17" s="195" customFormat="1" x14ac:dyDescent="0.25">
      <c r="A154" s="133"/>
      <c r="B154" s="133"/>
      <c r="H154" s="196"/>
      <c r="I154" s="197"/>
      <c r="J154" s="197"/>
      <c r="K154" s="196"/>
      <c r="L154" s="205"/>
      <c r="M154" s="206"/>
      <c r="N154" s="207"/>
      <c r="O154" s="207"/>
      <c r="P154" s="207"/>
      <c r="Q154" s="133"/>
    </row>
    <row r="155" spans="1:17" s="195" customFormat="1" x14ac:dyDescent="0.25">
      <c r="A155" s="133"/>
      <c r="B155" s="133"/>
      <c r="H155" s="196"/>
      <c r="I155" s="197"/>
      <c r="J155" s="197"/>
      <c r="K155" s="196"/>
      <c r="L155" s="205"/>
      <c r="M155" s="206"/>
      <c r="N155" s="207"/>
      <c r="O155" s="207"/>
      <c r="P155" s="207"/>
      <c r="Q155" s="133"/>
    </row>
    <row r="156" spans="1:17" s="195" customFormat="1" x14ac:dyDescent="0.25">
      <c r="A156" s="133"/>
      <c r="B156" s="133"/>
      <c r="H156" s="196"/>
      <c r="I156" s="197"/>
      <c r="J156" s="197"/>
      <c r="K156" s="196"/>
      <c r="L156" s="205"/>
      <c r="M156" s="206"/>
      <c r="N156" s="207"/>
      <c r="O156" s="207"/>
      <c r="P156" s="207"/>
      <c r="Q156" s="133"/>
    </row>
    <row r="157" spans="1:17" s="195" customFormat="1" x14ac:dyDescent="0.25">
      <c r="A157" s="133"/>
      <c r="B157" s="133"/>
      <c r="H157" s="196"/>
      <c r="I157" s="197"/>
      <c r="J157" s="197"/>
      <c r="K157" s="196"/>
      <c r="L157" s="205"/>
      <c r="M157" s="206"/>
      <c r="N157" s="207"/>
      <c r="O157" s="207"/>
      <c r="P157" s="207"/>
      <c r="Q157" s="133"/>
    </row>
    <row r="158" spans="1:17" s="195" customFormat="1" x14ac:dyDescent="0.25">
      <c r="A158" s="133"/>
      <c r="B158" s="133"/>
      <c r="H158" s="196"/>
      <c r="I158" s="197"/>
      <c r="J158" s="197"/>
      <c r="K158" s="196"/>
      <c r="L158" s="205"/>
      <c r="M158" s="206"/>
      <c r="N158" s="207"/>
      <c r="O158" s="207"/>
      <c r="P158" s="207"/>
      <c r="Q158" s="133"/>
    </row>
    <row r="159" spans="1:17" s="195" customFormat="1" x14ac:dyDescent="0.25">
      <c r="A159" s="133"/>
      <c r="B159" s="133"/>
      <c r="H159" s="196"/>
      <c r="I159" s="197"/>
      <c r="J159" s="197"/>
      <c r="K159" s="196"/>
      <c r="L159" s="205"/>
      <c r="M159" s="206"/>
      <c r="N159" s="207"/>
      <c r="O159" s="207"/>
      <c r="P159" s="207"/>
      <c r="Q159" s="133"/>
    </row>
    <row r="160" spans="1:17" s="195" customFormat="1" x14ac:dyDescent="0.25">
      <c r="A160" s="133"/>
      <c r="B160" s="133"/>
      <c r="H160" s="196"/>
      <c r="I160" s="197"/>
      <c r="J160" s="197"/>
      <c r="K160" s="196"/>
      <c r="L160" s="205"/>
      <c r="M160" s="206"/>
      <c r="N160" s="207"/>
      <c r="O160" s="207"/>
      <c r="P160" s="207"/>
      <c r="Q160" s="133"/>
    </row>
    <row r="161" spans="1:17" s="195" customFormat="1" x14ac:dyDescent="0.25">
      <c r="A161" s="133"/>
      <c r="B161" s="133"/>
      <c r="H161" s="196"/>
      <c r="I161" s="197"/>
      <c r="J161" s="197"/>
      <c r="K161" s="196"/>
      <c r="L161" s="205"/>
      <c r="M161" s="206"/>
      <c r="N161" s="207"/>
      <c r="O161" s="207"/>
      <c r="P161" s="207"/>
      <c r="Q161" s="133"/>
    </row>
    <row r="162" spans="1:17" s="195" customFormat="1" x14ac:dyDescent="0.25">
      <c r="A162" s="133"/>
      <c r="B162" s="133"/>
      <c r="H162" s="196"/>
      <c r="I162" s="197"/>
      <c r="J162" s="197"/>
      <c r="K162" s="196"/>
      <c r="L162" s="205"/>
      <c r="M162" s="206"/>
      <c r="N162" s="207"/>
      <c r="O162" s="207"/>
      <c r="P162" s="207"/>
      <c r="Q162" s="133"/>
    </row>
    <row r="163" spans="1:17" s="195" customFormat="1" x14ac:dyDescent="0.25">
      <c r="A163" s="133"/>
      <c r="B163" s="133"/>
      <c r="H163" s="196"/>
      <c r="I163" s="197"/>
      <c r="J163" s="197"/>
      <c r="K163" s="196"/>
      <c r="L163" s="205"/>
      <c r="M163" s="206"/>
      <c r="N163" s="207"/>
      <c r="O163" s="207"/>
      <c r="P163" s="207"/>
      <c r="Q163" s="133"/>
    </row>
    <row r="164" spans="1:17" s="195" customFormat="1" x14ac:dyDescent="0.25">
      <c r="A164" s="133"/>
      <c r="B164" s="133"/>
      <c r="H164" s="196"/>
      <c r="I164" s="197"/>
      <c r="J164" s="197"/>
      <c r="K164" s="196"/>
      <c r="L164" s="205"/>
      <c r="M164" s="206"/>
      <c r="N164" s="207"/>
      <c r="O164" s="207"/>
      <c r="P164" s="207"/>
      <c r="Q164" s="133"/>
    </row>
    <row r="165" spans="1:17" s="195" customFormat="1" x14ac:dyDescent="0.25">
      <c r="A165" s="133"/>
      <c r="B165" s="133"/>
      <c r="H165" s="196"/>
      <c r="I165" s="197"/>
      <c r="J165" s="197"/>
      <c r="K165" s="196"/>
      <c r="L165" s="205"/>
      <c r="M165" s="206"/>
      <c r="N165" s="207"/>
      <c r="O165" s="207"/>
      <c r="P165" s="207"/>
      <c r="Q165" s="133"/>
    </row>
    <row r="166" spans="1:17" s="195" customFormat="1" x14ac:dyDescent="0.25">
      <c r="A166" s="133"/>
      <c r="B166" s="133"/>
      <c r="H166" s="196"/>
      <c r="I166" s="197"/>
      <c r="J166" s="197"/>
      <c r="K166" s="196"/>
      <c r="L166" s="205"/>
      <c r="M166" s="206"/>
      <c r="N166" s="207"/>
      <c r="O166" s="207"/>
      <c r="P166" s="207"/>
      <c r="Q166" s="133"/>
    </row>
    <row r="167" spans="1:17" s="195" customFormat="1" x14ac:dyDescent="0.25">
      <c r="A167" s="133"/>
      <c r="B167" s="133"/>
      <c r="H167" s="196"/>
      <c r="I167" s="197"/>
      <c r="J167" s="197"/>
      <c r="K167" s="196"/>
      <c r="L167" s="205"/>
      <c r="M167" s="206"/>
      <c r="N167" s="207"/>
      <c r="O167" s="207"/>
      <c r="P167" s="207"/>
      <c r="Q167" s="133"/>
    </row>
    <row r="168" spans="1:17" s="195" customFormat="1" x14ac:dyDescent="0.25">
      <c r="A168" s="133"/>
      <c r="B168" s="133"/>
      <c r="H168" s="196"/>
      <c r="I168" s="197"/>
      <c r="J168" s="197"/>
      <c r="K168" s="196"/>
      <c r="L168" s="205"/>
      <c r="M168" s="206"/>
      <c r="N168" s="207"/>
      <c r="O168" s="207"/>
      <c r="P168" s="207"/>
      <c r="Q168" s="133"/>
    </row>
    <row r="169" spans="1:17" s="195" customFormat="1" x14ac:dyDescent="0.25">
      <c r="A169" s="133"/>
      <c r="B169" s="133"/>
      <c r="H169" s="196"/>
      <c r="I169" s="197"/>
      <c r="J169" s="197"/>
      <c r="K169" s="196"/>
      <c r="L169" s="205"/>
      <c r="M169" s="206"/>
      <c r="N169" s="207"/>
      <c r="O169" s="207"/>
      <c r="P169" s="207"/>
      <c r="Q169" s="133"/>
    </row>
    <row r="170" spans="1:17" s="195" customFormat="1" x14ac:dyDescent="0.25">
      <c r="A170" s="133"/>
      <c r="B170" s="133"/>
      <c r="H170" s="196"/>
      <c r="I170" s="197"/>
      <c r="J170" s="197"/>
      <c r="K170" s="196"/>
      <c r="L170" s="205"/>
      <c r="M170" s="206"/>
      <c r="N170" s="207"/>
      <c r="O170" s="207"/>
      <c r="P170" s="207"/>
      <c r="Q170" s="133"/>
    </row>
    <row r="171" spans="1:17" s="195" customFormat="1" x14ac:dyDescent="0.25">
      <c r="A171" s="133"/>
      <c r="B171" s="133"/>
      <c r="H171" s="196"/>
      <c r="I171" s="197"/>
      <c r="J171" s="197"/>
      <c r="K171" s="196"/>
      <c r="L171" s="205"/>
      <c r="M171" s="206"/>
      <c r="N171" s="207"/>
      <c r="O171" s="207"/>
      <c r="P171" s="207"/>
      <c r="Q171" s="133"/>
    </row>
    <row r="172" spans="1:17" s="195" customFormat="1" x14ac:dyDescent="0.25">
      <c r="A172" s="133"/>
      <c r="B172" s="133"/>
      <c r="H172" s="196"/>
      <c r="I172" s="197"/>
      <c r="J172" s="197"/>
      <c r="K172" s="196"/>
      <c r="L172" s="205"/>
      <c r="M172" s="206"/>
      <c r="N172" s="207"/>
      <c r="O172" s="207"/>
      <c r="P172" s="207"/>
      <c r="Q172" s="133"/>
    </row>
    <row r="173" spans="1:17" s="195" customFormat="1" x14ac:dyDescent="0.25">
      <c r="A173" s="133"/>
      <c r="B173" s="133"/>
      <c r="H173" s="196"/>
      <c r="I173" s="197"/>
      <c r="J173" s="197"/>
      <c r="K173" s="196"/>
      <c r="L173" s="205"/>
      <c r="M173" s="206"/>
      <c r="N173" s="207"/>
      <c r="O173" s="207"/>
      <c r="P173" s="207"/>
      <c r="Q173" s="133"/>
    </row>
    <row r="174" spans="1:17" s="195" customFormat="1" x14ac:dyDescent="0.25">
      <c r="A174" s="133"/>
      <c r="B174" s="133"/>
      <c r="H174" s="196"/>
      <c r="I174" s="197"/>
      <c r="J174" s="197"/>
      <c r="K174" s="196"/>
      <c r="L174" s="205"/>
      <c r="M174" s="206"/>
      <c r="N174" s="207"/>
      <c r="O174" s="207"/>
      <c r="P174" s="207"/>
      <c r="Q174" s="133"/>
    </row>
    <row r="175" spans="1:17" s="195" customFormat="1" x14ac:dyDescent="0.25">
      <c r="A175" s="133"/>
      <c r="B175" s="133"/>
      <c r="H175" s="196"/>
      <c r="I175" s="197"/>
      <c r="J175" s="197"/>
      <c r="K175" s="196"/>
      <c r="L175" s="205"/>
      <c r="M175" s="206"/>
      <c r="N175" s="207"/>
      <c r="O175" s="207"/>
      <c r="P175" s="207"/>
      <c r="Q175" s="133"/>
    </row>
    <row r="176" spans="1:17" s="195" customFormat="1" x14ac:dyDescent="0.25">
      <c r="A176" s="133"/>
      <c r="B176" s="133"/>
      <c r="H176" s="196"/>
      <c r="I176" s="197"/>
      <c r="J176" s="197"/>
      <c r="K176" s="196"/>
      <c r="L176" s="205"/>
      <c r="M176" s="206"/>
      <c r="N176" s="207"/>
      <c r="O176" s="207"/>
      <c r="P176" s="207"/>
      <c r="Q176" s="133"/>
    </row>
    <row r="177" spans="1:17" s="195" customFormat="1" x14ac:dyDescent="0.25">
      <c r="A177" s="133"/>
      <c r="B177" s="133"/>
      <c r="H177" s="196"/>
      <c r="I177" s="197"/>
      <c r="J177" s="197"/>
      <c r="K177" s="196"/>
      <c r="L177" s="205"/>
      <c r="M177" s="206"/>
      <c r="N177" s="207"/>
      <c r="O177" s="207"/>
      <c r="P177" s="207"/>
      <c r="Q177" s="133"/>
    </row>
    <row r="178" spans="1:17" s="195" customFormat="1" x14ac:dyDescent="0.25">
      <c r="A178" s="133"/>
      <c r="B178" s="133"/>
      <c r="H178" s="196"/>
      <c r="I178" s="197"/>
      <c r="J178" s="197"/>
      <c r="K178" s="196"/>
      <c r="L178" s="205"/>
      <c r="M178" s="206"/>
      <c r="N178" s="207"/>
      <c r="O178" s="207"/>
      <c r="P178" s="207"/>
      <c r="Q178" s="133"/>
    </row>
    <row r="179" spans="1:17" s="195" customFormat="1" x14ac:dyDescent="0.25">
      <c r="A179" s="133"/>
      <c r="B179" s="133"/>
      <c r="H179" s="196"/>
      <c r="I179" s="197"/>
      <c r="J179" s="197"/>
      <c r="K179" s="196"/>
      <c r="L179" s="205"/>
      <c r="M179" s="206"/>
      <c r="N179" s="207"/>
      <c r="O179" s="207"/>
      <c r="P179" s="207"/>
      <c r="Q179" s="133"/>
    </row>
    <row r="180" spans="1:17" s="195" customFormat="1" x14ac:dyDescent="0.25">
      <c r="A180" s="133"/>
      <c r="B180" s="133"/>
      <c r="H180" s="196"/>
      <c r="I180" s="197"/>
      <c r="J180" s="197"/>
      <c r="K180" s="196"/>
      <c r="L180" s="205"/>
      <c r="M180" s="206"/>
      <c r="N180" s="207"/>
      <c r="O180" s="207"/>
      <c r="P180" s="207"/>
      <c r="Q180" s="133"/>
    </row>
    <row r="181" spans="1:17" s="195" customFormat="1" x14ac:dyDescent="0.25">
      <c r="A181" s="133"/>
      <c r="B181" s="133"/>
      <c r="H181" s="196"/>
      <c r="I181" s="197"/>
      <c r="J181" s="197"/>
      <c r="K181" s="196"/>
      <c r="L181" s="205"/>
      <c r="M181" s="206"/>
      <c r="N181" s="207"/>
      <c r="O181" s="207"/>
      <c r="P181" s="207"/>
      <c r="Q181" s="133"/>
    </row>
    <row r="182" spans="1:17" s="195" customFormat="1" x14ac:dyDescent="0.25">
      <c r="A182" s="133"/>
      <c r="B182" s="133"/>
      <c r="H182" s="196"/>
      <c r="I182" s="197"/>
      <c r="J182" s="197"/>
      <c r="K182" s="196"/>
      <c r="L182" s="205"/>
      <c r="M182" s="206"/>
      <c r="N182" s="207"/>
      <c r="O182" s="207"/>
      <c r="P182" s="207"/>
      <c r="Q182" s="133"/>
    </row>
    <row r="183" spans="1:17" s="195" customFormat="1" x14ac:dyDescent="0.25">
      <c r="A183" s="133"/>
      <c r="B183" s="133"/>
      <c r="H183" s="196"/>
      <c r="I183" s="197"/>
      <c r="J183" s="197"/>
      <c r="K183" s="196"/>
      <c r="L183" s="205"/>
      <c r="M183" s="206"/>
      <c r="N183" s="207"/>
      <c r="O183" s="207"/>
      <c r="P183" s="207"/>
      <c r="Q183" s="133"/>
    </row>
    <row r="184" spans="1:17" s="195" customFormat="1" x14ac:dyDescent="0.25">
      <c r="A184" s="133"/>
      <c r="B184" s="133"/>
      <c r="H184" s="196"/>
      <c r="I184" s="197"/>
      <c r="J184" s="197"/>
      <c r="K184" s="196"/>
      <c r="L184" s="205"/>
      <c r="M184" s="206"/>
      <c r="N184" s="207"/>
      <c r="O184" s="207"/>
      <c r="P184" s="207"/>
      <c r="Q184" s="133"/>
    </row>
    <row r="185" spans="1:17" s="195" customFormat="1" x14ac:dyDescent="0.25">
      <c r="A185" s="133"/>
      <c r="B185" s="133"/>
      <c r="H185" s="196"/>
      <c r="I185" s="197"/>
      <c r="J185" s="197"/>
      <c r="K185" s="196"/>
      <c r="L185" s="205"/>
      <c r="M185" s="206"/>
      <c r="N185" s="207"/>
      <c r="O185" s="207"/>
      <c r="P185" s="207"/>
      <c r="Q185" s="133"/>
    </row>
    <row r="186" spans="1:17" s="195" customFormat="1" x14ac:dyDescent="0.25">
      <c r="A186" s="133"/>
      <c r="B186" s="133"/>
      <c r="H186" s="196"/>
      <c r="I186" s="197"/>
      <c r="J186" s="197"/>
      <c r="K186" s="196"/>
      <c r="L186" s="205"/>
      <c r="M186" s="206"/>
      <c r="N186" s="207"/>
      <c r="O186" s="207"/>
      <c r="P186" s="207"/>
      <c r="Q186" s="133"/>
    </row>
    <row r="187" spans="1:17" s="195" customFormat="1" x14ac:dyDescent="0.25">
      <c r="A187" s="133"/>
      <c r="B187" s="133"/>
      <c r="H187" s="196"/>
      <c r="I187" s="197"/>
      <c r="J187" s="197"/>
      <c r="K187" s="196"/>
      <c r="L187" s="205"/>
      <c r="M187" s="206"/>
      <c r="N187" s="207"/>
      <c r="O187" s="207"/>
      <c r="P187" s="207"/>
      <c r="Q187" s="133"/>
    </row>
    <row r="188" spans="1:17" s="195" customFormat="1" x14ac:dyDescent="0.25">
      <c r="A188" s="133"/>
      <c r="B188" s="133"/>
      <c r="H188" s="196"/>
      <c r="I188" s="197"/>
      <c r="J188" s="197"/>
      <c r="K188" s="196"/>
      <c r="L188" s="205"/>
      <c r="M188" s="206"/>
      <c r="N188" s="207"/>
      <c r="O188" s="207"/>
      <c r="P188" s="207"/>
      <c r="Q188" s="133"/>
    </row>
    <row r="189" spans="1:17" s="195" customFormat="1" x14ac:dyDescent="0.25">
      <c r="A189" s="133"/>
      <c r="B189" s="133"/>
      <c r="H189" s="196"/>
      <c r="I189" s="197"/>
      <c r="J189" s="197"/>
      <c r="K189" s="196"/>
      <c r="L189" s="205"/>
      <c r="M189" s="206"/>
      <c r="N189" s="207"/>
      <c r="O189" s="207"/>
      <c r="P189" s="207"/>
      <c r="Q189" s="133"/>
    </row>
    <row r="190" spans="1:17" s="195" customFormat="1" x14ac:dyDescent="0.25">
      <c r="A190" s="133"/>
      <c r="B190" s="133"/>
      <c r="H190" s="196"/>
      <c r="I190" s="197"/>
      <c r="J190" s="197"/>
      <c r="K190" s="196"/>
      <c r="L190" s="205"/>
      <c r="M190" s="206"/>
      <c r="N190" s="207"/>
      <c r="O190" s="207"/>
      <c r="P190" s="207"/>
      <c r="Q190" s="133"/>
    </row>
    <row r="191" spans="1:17" s="195" customFormat="1" x14ac:dyDescent="0.25">
      <c r="A191" s="133"/>
      <c r="B191" s="133"/>
      <c r="H191" s="196"/>
      <c r="I191" s="197"/>
      <c r="J191" s="197"/>
      <c r="K191" s="196"/>
      <c r="L191" s="205"/>
      <c r="M191" s="206"/>
      <c r="N191" s="207"/>
      <c r="O191" s="207"/>
      <c r="P191" s="207"/>
      <c r="Q191" s="133"/>
    </row>
    <row r="192" spans="1:17" s="195" customFormat="1" x14ac:dyDescent="0.25">
      <c r="A192" s="133"/>
      <c r="B192" s="133"/>
      <c r="H192" s="196"/>
      <c r="I192" s="197"/>
      <c r="J192" s="197"/>
      <c r="K192" s="196"/>
      <c r="L192" s="205"/>
      <c r="M192" s="206"/>
      <c r="N192" s="207"/>
      <c r="O192" s="207"/>
      <c r="P192" s="207"/>
      <c r="Q192" s="133"/>
    </row>
    <row r="193" spans="1:17" s="195" customFormat="1" x14ac:dyDescent="0.25">
      <c r="A193" s="133"/>
      <c r="B193" s="133"/>
      <c r="H193" s="196"/>
      <c r="I193" s="197"/>
      <c r="J193" s="197"/>
      <c r="K193" s="196"/>
      <c r="L193" s="205"/>
      <c r="M193" s="206"/>
      <c r="N193" s="207"/>
      <c r="O193" s="207"/>
      <c r="P193" s="207"/>
      <c r="Q193" s="133"/>
    </row>
    <row r="194" spans="1:17" s="195" customFormat="1" x14ac:dyDescent="0.25">
      <c r="A194" s="133"/>
      <c r="B194" s="133"/>
      <c r="H194" s="196"/>
      <c r="I194" s="197"/>
      <c r="J194" s="197"/>
      <c r="K194" s="196"/>
      <c r="L194" s="205"/>
      <c r="M194" s="206"/>
      <c r="N194" s="207"/>
      <c r="O194" s="207"/>
      <c r="P194" s="207"/>
      <c r="Q194" s="133"/>
    </row>
    <row r="195" spans="1:17" s="195" customFormat="1" x14ac:dyDescent="0.25">
      <c r="A195" s="133"/>
      <c r="B195" s="133"/>
      <c r="H195" s="196"/>
      <c r="I195" s="197"/>
      <c r="J195" s="197"/>
      <c r="K195" s="196"/>
      <c r="L195" s="205"/>
      <c r="M195" s="206"/>
      <c r="N195" s="207"/>
      <c r="O195" s="207"/>
      <c r="P195" s="207"/>
      <c r="Q195" s="133"/>
    </row>
    <row r="196" spans="1:17" s="195" customFormat="1" x14ac:dyDescent="0.25">
      <c r="A196" s="133"/>
      <c r="B196" s="133"/>
      <c r="H196" s="196"/>
      <c r="I196" s="197"/>
      <c r="J196" s="197"/>
      <c r="K196" s="196"/>
      <c r="L196" s="205"/>
      <c r="M196" s="206"/>
      <c r="N196" s="207"/>
      <c r="O196" s="207"/>
      <c r="P196" s="207"/>
      <c r="Q196" s="133"/>
    </row>
    <row r="197" spans="1:17" s="195" customFormat="1" x14ac:dyDescent="0.25">
      <c r="A197" s="133"/>
      <c r="B197" s="133"/>
      <c r="H197" s="196"/>
      <c r="I197" s="197"/>
      <c r="J197" s="197"/>
      <c r="K197" s="196"/>
      <c r="L197" s="205"/>
      <c r="M197" s="206"/>
      <c r="N197" s="207"/>
      <c r="O197" s="207"/>
      <c r="P197" s="207"/>
      <c r="Q197" s="133"/>
    </row>
    <row r="198" spans="1:17" s="195" customFormat="1" x14ac:dyDescent="0.25">
      <c r="A198" s="133"/>
      <c r="B198" s="133"/>
      <c r="H198" s="196"/>
      <c r="I198" s="197"/>
      <c r="J198" s="197"/>
      <c r="K198" s="196"/>
      <c r="L198" s="205"/>
      <c r="M198" s="206"/>
      <c r="N198" s="207"/>
      <c r="O198" s="207"/>
      <c r="P198" s="207"/>
      <c r="Q198" s="133"/>
    </row>
    <row r="199" spans="1:17" s="195" customFormat="1" x14ac:dyDescent="0.25">
      <c r="A199" s="133"/>
      <c r="B199" s="133"/>
      <c r="H199" s="196"/>
      <c r="I199" s="197"/>
      <c r="J199" s="197"/>
      <c r="K199" s="196"/>
      <c r="L199" s="205"/>
      <c r="M199" s="206"/>
      <c r="N199" s="207"/>
      <c r="O199" s="207"/>
      <c r="P199" s="207"/>
      <c r="Q199" s="133"/>
    </row>
    <row r="200" spans="1:17" s="195" customFormat="1" x14ac:dyDescent="0.25">
      <c r="A200" s="133"/>
      <c r="B200" s="133"/>
      <c r="H200" s="196"/>
      <c r="I200" s="197"/>
      <c r="J200" s="197"/>
      <c r="K200" s="196"/>
      <c r="L200" s="205"/>
      <c r="M200" s="206"/>
      <c r="N200" s="207"/>
      <c r="O200" s="207"/>
      <c r="P200" s="207"/>
      <c r="Q200" s="133"/>
    </row>
    <row r="201" spans="1:17" s="195" customFormat="1" x14ac:dyDescent="0.25">
      <c r="A201" s="133"/>
      <c r="B201" s="133"/>
      <c r="H201" s="196"/>
      <c r="I201" s="197"/>
      <c r="J201" s="197"/>
      <c r="K201" s="196"/>
      <c r="L201" s="205"/>
      <c r="M201" s="206"/>
      <c r="N201" s="207"/>
      <c r="O201" s="207"/>
      <c r="P201" s="207"/>
      <c r="Q201" s="133"/>
    </row>
    <row r="202" spans="1:17" s="195" customFormat="1" x14ac:dyDescent="0.25">
      <c r="A202" s="133"/>
      <c r="B202" s="133"/>
      <c r="H202" s="196"/>
      <c r="I202" s="197"/>
      <c r="J202" s="197"/>
      <c r="K202" s="196"/>
      <c r="L202" s="205"/>
      <c r="M202" s="206"/>
      <c r="N202" s="207"/>
      <c r="O202" s="207"/>
      <c r="P202" s="207"/>
      <c r="Q202" s="133"/>
    </row>
  </sheetData>
  <sheetProtection selectLockedCells="1"/>
  <autoFilter ref="A27:P27"/>
  <mergeCells count="13">
    <mergeCell ref="C12:E12"/>
    <mergeCell ref="C14:E14"/>
    <mergeCell ref="D25:E25"/>
    <mergeCell ref="F84:G84"/>
    <mergeCell ref="C10:E10"/>
    <mergeCell ref="C11:E11"/>
    <mergeCell ref="C7:E7"/>
    <mergeCell ref="C8:E8"/>
    <mergeCell ref="C9:E9"/>
    <mergeCell ref="A1:P1"/>
    <mergeCell ref="C5:E5"/>
    <mergeCell ref="C6:E6"/>
    <mergeCell ref="A2:B2"/>
  </mergeCells>
  <printOptions horizontalCentered="1"/>
  <pageMargins left="0.19685039370078741" right="0.19685039370078741" top="0.78740157480314965" bottom="0.78740157480314965" header="0.51181102362204722" footer="0.51181102362204722"/>
  <pageSetup paperSize="9" scale="70" fitToHeight="0" orientation="landscape" r:id="rId1"/>
  <headerFooter alignWithMargins="0">
    <oddHeader>&amp;C&amp;"Verdana,Standard"Ausschreibung Reinigung Stadt Ludwigshafen 2012</oddHeader>
    <oddFooter>&amp;CSeite &amp;P von &amp;N Seiten</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A14" sqref="A14"/>
    </sheetView>
  </sheetViews>
  <sheetFormatPr baseColWidth="10" defaultRowHeight="13.2" x14ac:dyDescent="0.25"/>
  <cols>
    <col min="1" max="1" width="19.6640625" bestFit="1" customWidth="1"/>
    <col min="2" max="2" width="32.33203125" bestFit="1" customWidth="1"/>
    <col min="3" max="3" width="32" bestFit="1" customWidth="1"/>
    <col min="4" max="4" width="15" customWidth="1"/>
    <col min="5" max="5" width="12.33203125" customWidth="1"/>
    <col min="6" max="6" width="19.5546875" customWidth="1"/>
    <col min="7" max="7" width="34.5546875" customWidth="1"/>
  </cols>
  <sheetData>
    <row r="1" spans="1:7" ht="21" x14ac:dyDescent="0.25">
      <c r="A1" s="398" t="s">
        <v>46</v>
      </c>
      <c r="B1" s="398"/>
      <c r="C1" s="398"/>
      <c r="D1" s="398"/>
      <c r="E1" s="398"/>
      <c r="F1" s="398"/>
      <c r="G1" s="398"/>
    </row>
    <row r="2" spans="1:7" ht="24" customHeight="1" x14ac:dyDescent="0.25">
      <c r="A2" s="32"/>
      <c r="B2" s="32"/>
      <c r="C2" s="33"/>
      <c r="D2" s="33"/>
      <c r="E2" s="34"/>
      <c r="F2" s="35"/>
      <c r="G2" s="36"/>
    </row>
    <row r="3" spans="1:7" ht="16.2" x14ac:dyDescent="0.3">
      <c r="A3" s="37" t="s">
        <v>19</v>
      </c>
      <c r="B3" s="38" t="e">
        <f>Kunde</f>
        <v>#NAME?</v>
      </c>
      <c r="C3" s="47"/>
      <c r="D3" s="39" t="s">
        <v>11</v>
      </c>
      <c r="E3" s="48">
        <f>Basisinfo!E5</f>
        <v>0</v>
      </c>
      <c r="F3" s="48"/>
      <c r="G3" s="49"/>
    </row>
    <row r="4" spans="1:7" ht="16.2" x14ac:dyDescent="0.3">
      <c r="A4" s="37" t="s">
        <v>31</v>
      </c>
      <c r="B4" s="40" t="e">
        <f>AdresseK1</f>
        <v>#NAME?</v>
      </c>
      <c r="C4" s="47"/>
      <c r="D4" s="39" t="s">
        <v>13</v>
      </c>
      <c r="E4" s="432">
        <f>Basisinfo!E3</f>
        <v>0</v>
      </c>
      <c r="F4" s="432"/>
      <c r="G4" s="49"/>
    </row>
    <row r="5" spans="1:7" ht="16.8" thickBot="1" x14ac:dyDescent="0.35">
      <c r="A5" s="41"/>
      <c r="B5" s="42"/>
      <c r="C5" s="43"/>
      <c r="D5" s="43"/>
      <c r="E5" s="44"/>
      <c r="F5" s="45"/>
      <c r="G5" s="46"/>
    </row>
    <row r="6" spans="1:7" ht="25.8" thickTop="1" x14ac:dyDescent="0.25">
      <c r="A6" s="94" t="s">
        <v>33</v>
      </c>
      <c r="B6" s="95" t="s">
        <v>34</v>
      </c>
      <c r="C6" s="95" t="s">
        <v>35</v>
      </c>
      <c r="D6" s="95" t="s">
        <v>36</v>
      </c>
      <c r="E6" s="95" t="s">
        <v>37</v>
      </c>
      <c r="F6" s="95" t="s">
        <v>38</v>
      </c>
      <c r="G6" s="96" t="s">
        <v>39</v>
      </c>
    </row>
    <row r="7" spans="1:7" ht="21" customHeight="1" x14ac:dyDescent="0.25">
      <c r="A7" s="97" t="s">
        <v>40</v>
      </c>
      <c r="B7" s="89" t="s">
        <v>41</v>
      </c>
      <c r="C7" s="89"/>
      <c r="D7" s="90"/>
      <c r="E7" s="91"/>
      <c r="F7" s="92">
        <f>G7/12</f>
        <v>0</v>
      </c>
      <c r="G7" s="98">
        <f>E7*D7</f>
        <v>0</v>
      </c>
    </row>
    <row r="8" spans="1:7" ht="21" customHeight="1" x14ac:dyDescent="0.25">
      <c r="A8" s="103" t="s">
        <v>42</v>
      </c>
      <c r="B8" s="104" t="s">
        <v>43</v>
      </c>
      <c r="C8" s="104"/>
      <c r="D8" s="105"/>
      <c r="E8" s="106"/>
      <c r="F8" s="92">
        <f>G8/12</f>
        <v>0</v>
      </c>
      <c r="G8" s="98">
        <f>E8*D8</f>
        <v>0</v>
      </c>
    </row>
    <row r="9" spans="1:7" ht="21" customHeight="1" x14ac:dyDescent="0.25">
      <c r="A9" s="97" t="s">
        <v>44</v>
      </c>
      <c r="B9" s="89" t="s">
        <v>91</v>
      </c>
      <c r="C9" s="89"/>
      <c r="D9" s="93"/>
      <c r="E9" s="91"/>
      <c r="F9" s="92">
        <f>G9/12</f>
        <v>0</v>
      </c>
      <c r="G9" s="98">
        <f>E9*D9</f>
        <v>0</v>
      </c>
    </row>
    <row r="10" spans="1:7" ht="21" customHeight="1" x14ac:dyDescent="0.25">
      <c r="A10" s="103" t="s">
        <v>45</v>
      </c>
      <c r="B10" s="104" t="s">
        <v>41</v>
      </c>
      <c r="C10" s="104"/>
      <c r="D10" s="107"/>
      <c r="E10" s="106"/>
      <c r="F10" s="92">
        <f>G10/12</f>
        <v>0</v>
      </c>
      <c r="G10" s="98">
        <f>E10*D10</f>
        <v>0</v>
      </c>
    </row>
    <row r="11" spans="1:7" ht="21" customHeight="1" x14ac:dyDescent="0.25">
      <c r="A11" s="97"/>
      <c r="B11" s="89"/>
      <c r="C11" s="88"/>
      <c r="D11" s="88"/>
      <c r="E11" s="91"/>
      <c r="F11" s="92"/>
      <c r="G11" s="98"/>
    </row>
    <row r="12" spans="1:7" ht="21" customHeight="1" thickBot="1" x14ac:dyDescent="0.3">
      <c r="A12" s="99"/>
      <c r="B12" s="100"/>
      <c r="C12" s="100"/>
      <c r="D12" s="100"/>
      <c r="E12" s="100"/>
      <c r="F12" s="101">
        <f>SUM(F7:F11)</f>
        <v>0</v>
      </c>
      <c r="G12" s="102">
        <f>SUM(G7:G11)</f>
        <v>0</v>
      </c>
    </row>
    <row r="13" spans="1:7" ht="13.8" thickTop="1" x14ac:dyDescent="0.25"/>
    <row r="22" spans="1:3" ht="13.8" x14ac:dyDescent="0.25">
      <c r="A22" s="30"/>
      <c r="C22" s="31"/>
    </row>
    <row r="23" spans="1:3" ht="13.8" x14ac:dyDescent="0.25">
      <c r="A23" s="30"/>
      <c r="C23" s="31"/>
    </row>
    <row r="24" spans="1:3" ht="13.8" x14ac:dyDescent="0.25">
      <c r="A24" s="30"/>
    </row>
    <row r="25" spans="1:3" ht="13.8" x14ac:dyDescent="0.25">
      <c r="A25" s="30"/>
      <c r="C25" s="31"/>
    </row>
    <row r="26" spans="1:3" x14ac:dyDescent="0.25">
      <c r="C26" s="31"/>
    </row>
  </sheetData>
  <mergeCells count="2">
    <mergeCell ref="A1:G1"/>
    <mergeCell ref="E4:F4"/>
  </mergeCells>
  <pageMargins left="0.70866141732283472" right="0.70866141732283472" top="0.78740157480314965" bottom="0.78740157480314965" header="0.31496062992125984" footer="0.31496062992125984"/>
  <pageSetup paperSize="9" orientation="portrait" horizontalDpi="4294967293" verticalDpi="0" r:id="rId1"/>
  <headerFooter>
    <oddHeader>&amp;F</oddHeader>
  </headerFooter>
  <ignoredErrors>
    <ignoredError sqref="E3:E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1" zoomScale="70" zoomScaleNormal="70" workbookViewId="0">
      <selection activeCell="F56" sqref="F56"/>
    </sheetView>
  </sheetViews>
  <sheetFormatPr baseColWidth="10" defaultColWidth="11.33203125" defaultRowHeight="13.2" x14ac:dyDescent="0.25"/>
  <cols>
    <col min="1" max="1" width="35" bestFit="1" customWidth="1"/>
    <col min="2" max="2" width="2.6640625" bestFit="1" customWidth="1"/>
    <col min="3" max="3" width="7.33203125" bestFit="1" customWidth="1"/>
    <col min="4" max="4" width="2.5546875" bestFit="1" customWidth="1"/>
    <col min="5" max="12" width="8.44140625" bestFit="1" customWidth="1"/>
  </cols>
  <sheetData>
    <row r="1" spans="1:12" ht="21" x14ac:dyDescent="0.25">
      <c r="A1" s="398" t="s">
        <v>20</v>
      </c>
      <c r="B1" s="398"/>
      <c r="C1" s="398"/>
      <c r="D1" s="398"/>
      <c r="E1" s="398"/>
      <c r="F1" s="398"/>
      <c r="G1" s="398"/>
      <c r="H1" s="398"/>
      <c r="I1" s="398"/>
      <c r="J1" s="398"/>
      <c r="K1" s="398"/>
      <c r="L1" s="398"/>
    </row>
    <row r="2" spans="1:12" ht="15.6" thickBot="1" x14ac:dyDescent="0.3">
      <c r="A2" s="1"/>
      <c r="B2" s="2"/>
      <c r="C2" s="1"/>
      <c r="D2" s="3"/>
      <c r="E2" s="4"/>
      <c r="F2" s="4"/>
      <c r="G2" s="4"/>
      <c r="H2" s="4"/>
      <c r="I2" s="4"/>
      <c r="J2" s="4"/>
      <c r="K2" s="4"/>
      <c r="L2" s="4"/>
    </row>
    <row r="3" spans="1:12" ht="16.2" thickBot="1" x14ac:dyDescent="0.35">
      <c r="A3" s="1"/>
      <c r="B3" s="5"/>
      <c r="C3" s="6"/>
      <c r="D3" s="3"/>
      <c r="E3" s="435" t="s">
        <v>21</v>
      </c>
      <c r="F3" s="436"/>
      <c r="G3" s="436"/>
      <c r="H3" s="436"/>
      <c r="I3" s="436"/>
      <c r="J3" s="436"/>
      <c r="K3" s="436"/>
      <c r="L3" s="437"/>
    </row>
    <row r="4" spans="1:12" ht="16.2" thickBot="1" x14ac:dyDescent="0.3">
      <c r="A4" s="7"/>
      <c r="B4" s="7"/>
      <c r="C4" s="7"/>
      <c r="D4" s="7"/>
      <c r="E4" s="50">
        <v>7</v>
      </c>
      <c r="F4" s="51">
        <v>6</v>
      </c>
      <c r="G4" s="51">
        <v>5</v>
      </c>
      <c r="H4" s="51">
        <v>4</v>
      </c>
      <c r="I4" s="51">
        <v>3</v>
      </c>
      <c r="J4" s="51">
        <v>2.5</v>
      </c>
      <c r="K4" s="51">
        <v>2</v>
      </c>
      <c r="L4" s="52">
        <v>1</v>
      </c>
    </row>
    <row r="5" spans="1:12" ht="15.6" x14ac:dyDescent="0.3">
      <c r="A5" s="433" t="s">
        <v>22</v>
      </c>
      <c r="B5" s="434"/>
      <c r="C5" s="9"/>
      <c r="D5" s="10"/>
      <c r="E5" s="11">
        <v>365.25</v>
      </c>
      <c r="F5" s="11">
        <v>365.25</v>
      </c>
      <c r="G5" s="11">
        <v>365.25</v>
      </c>
      <c r="H5" s="11">
        <v>365.25</v>
      </c>
      <c r="I5" s="11">
        <v>365.25</v>
      </c>
      <c r="J5" s="11">
        <v>365.25</v>
      </c>
      <c r="K5" s="11">
        <v>365.25</v>
      </c>
      <c r="L5" s="11">
        <v>365.25</v>
      </c>
    </row>
    <row r="6" spans="1:12" ht="15" x14ac:dyDescent="0.25">
      <c r="A6" s="438" t="s">
        <v>23</v>
      </c>
      <c r="B6" s="438"/>
      <c r="C6" s="438"/>
      <c r="D6" s="10"/>
      <c r="E6" s="13"/>
      <c r="F6" s="13">
        <f t="shared" ref="F6:L6" si="0">F5/7</f>
        <v>52.178571428571431</v>
      </c>
      <c r="G6" s="13">
        <f t="shared" si="0"/>
        <v>52.178571428571431</v>
      </c>
      <c r="H6" s="13">
        <f t="shared" si="0"/>
        <v>52.178571428571431</v>
      </c>
      <c r="I6" s="13">
        <f t="shared" si="0"/>
        <v>52.178571428571431</v>
      </c>
      <c r="J6" s="13">
        <f t="shared" si="0"/>
        <v>52.178571428571431</v>
      </c>
      <c r="K6" s="13">
        <f t="shared" si="0"/>
        <v>52.178571428571431</v>
      </c>
      <c r="L6" s="13">
        <f t="shared" si="0"/>
        <v>52.178571428571431</v>
      </c>
    </row>
    <row r="7" spans="1:12" ht="15" x14ac:dyDescent="0.25">
      <c r="A7" s="12"/>
      <c r="B7" s="12"/>
      <c r="C7" s="12"/>
      <c r="D7" s="10"/>
      <c r="E7" s="13"/>
      <c r="F7" s="13"/>
      <c r="G7" s="13"/>
      <c r="H7" s="13"/>
      <c r="I7" s="13"/>
      <c r="J7" s="13"/>
      <c r="K7" s="13"/>
      <c r="L7" s="13"/>
    </row>
    <row r="8" spans="1:12" ht="15.6" x14ac:dyDescent="0.3">
      <c r="A8" s="14" t="s">
        <v>24</v>
      </c>
      <c r="B8" s="2"/>
      <c r="C8" s="1"/>
      <c r="D8" s="10"/>
      <c r="E8" s="13"/>
      <c r="F8" s="13"/>
      <c r="G8" s="13"/>
      <c r="H8" s="13"/>
      <c r="I8" s="13"/>
      <c r="J8" s="15"/>
      <c r="K8" s="15"/>
      <c r="L8" s="15"/>
    </row>
    <row r="9" spans="1:12" ht="15.6" x14ac:dyDescent="0.3">
      <c r="A9" s="1"/>
      <c r="B9" s="8"/>
      <c r="C9" s="16"/>
      <c r="D9" s="2"/>
      <c r="E9" s="17"/>
      <c r="F9" s="13">
        <f>$A$12</f>
        <v>5</v>
      </c>
      <c r="G9" s="13">
        <f>$A$12</f>
        <v>5</v>
      </c>
      <c r="H9" s="13"/>
      <c r="I9" s="13"/>
      <c r="J9" s="15"/>
      <c r="K9" s="15"/>
      <c r="L9" s="15"/>
    </row>
    <row r="10" spans="1:12" ht="15" x14ac:dyDescent="0.25">
      <c r="A10" s="18"/>
      <c r="B10" s="10"/>
      <c r="C10" s="18"/>
      <c r="D10" s="2"/>
      <c r="E10" s="17"/>
      <c r="F10" s="13"/>
      <c r="G10" s="13"/>
      <c r="H10" s="13"/>
      <c r="I10" s="13"/>
      <c r="J10" s="15"/>
      <c r="K10" s="15"/>
      <c r="L10" s="15"/>
    </row>
    <row r="11" spans="1:12" ht="15" x14ac:dyDescent="0.25">
      <c r="A11" s="18"/>
      <c r="B11" s="10"/>
      <c r="C11" s="18"/>
      <c r="D11" s="2"/>
      <c r="E11" s="17"/>
      <c r="F11" s="13"/>
      <c r="G11" s="13"/>
      <c r="H11" s="13"/>
      <c r="I11" s="13"/>
      <c r="J11" s="15"/>
      <c r="K11" s="15"/>
      <c r="L11" s="15"/>
    </row>
    <row r="12" spans="1:12" ht="15" x14ac:dyDescent="0.25">
      <c r="A12" s="19">
        <v>5</v>
      </c>
      <c r="B12" s="20" t="s">
        <v>25</v>
      </c>
      <c r="C12" s="20">
        <f>H4</f>
        <v>4</v>
      </c>
      <c r="D12" s="10" t="s">
        <v>26</v>
      </c>
      <c r="E12" s="15"/>
      <c r="F12" s="13"/>
      <c r="G12" s="13"/>
      <c r="H12" s="13">
        <f>A12*C12/B13</f>
        <v>4</v>
      </c>
      <c r="I12" s="13"/>
      <c r="J12" s="15"/>
      <c r="K12" s="15"/>
      <c r="L12" s="15"/>
    </row>
    <row r="13" spans="1:12" ht="15" x14ac:dyDescent="0.25">
      <c r="A13" s="9"/>
      <c r="B13" s="10">
        <v>5</v>
      </c>
      <c r="C13" s="9"/>
      <c r="D13" s="10"/>
      <c r="E13" s="13"/>
      <c r="F13" s="13"/>
      <c r="G13" s="13"/>
      <c r="H13" s="13"/>
      <c r="I13" s="15"/>
      <c r="J13" s="15"/>
      <c r="K13" s="15"/>
      <c r="L13" s="15"/>
    </row>
    <row r="14" spans="1:12" ht="15" x14ac:dyDescent="0.25">
      <c r="A14" s="9"/>
      <c r="B14" s="10"/>
      <c r="C14" s="9"/>
      <c r="D14" s="10"/>
      <c r="E14" s="13"/>
      <c r="F14" s="13"/>
      <c r="G14" s="13"/>
      <c r="H14" s="13"/>
      <c r="I14" s="13"/>
      <c r="J14" s="15"/>
      <c r="K14" s="15"/>
      <c r="L14" s="15"/>
    </row>
    <row r="15" spans="1:12" ht="15" x14ac:dyDescent="0.25">
      <c r="A15" s="20">
        <f>$A$12</f>
        <v>5</v>
      </c>
      <c r="B15" s="20" t="s">
        <v>25</v>
      </c>
      <c r="C15" s="20">
        <f>I4</f>
        <v>3</v>
      </c>
      <c r="D15" s="10" t="s">
        <v>26</v>
      </c>
      <c r="E15" s="15"/>
      <c r="F15" s="13"/>
      <c r="G15" s="13"/>
      <c r="H15" s="13"/>
      <c r="I15" s="13">
        <f>A15*C15/B16</f>
        <v>3</v>
      </c>
      <c r="J15" s="15"/>
      <c r="K15" s="15"/>
      <c r="L15" s="15"/>
    </row>
    <row r="16" spans="1:12" ht="15" x14ac:dyDescent="0.25">
      <c r="A16" s="10"/>
      <c r="B16" s="10">
        <v>5</v>
      </c>
      <c r="C16" s="10"/>
      <c r="D16" s="10"/>
      <c r="E16" s="13"/>
      <c r="F16" s="13"/>
      <c r="G16" s="13"/>
      <c r="H16" s="13"/>
      <c r="I16" s="15"/>
      <c r="J16" s="15"/>
      <c r="K16" s="15"/>
      <c r="L16" s="15"/>
    </row>
    <row r="17" spans="1:12" ht="15" x14ac:dyDescent="0.25">
      <c r="A17" s="10"/>
      <c r="B17" s="10"/>
      <c r="C17" s="10"/>
      <c r="D17" s="10"/>
      <c r="E17" s="13"/>
      <c r="F17" s="13"/>
      <c r="G17" s="13"/>
      <c r="H17" s="13"/>
      <c r="I17" s="13"/>
      <c r="J17" s="15"/>
      <c r="K17" s="15"/>
      <c r="L17" s="15"/>
    </row>
    <row r="18" spans="1:12" ht="15" x14ac:dyDescent="0.25">
      <c r="A18" s="20">
        <f>$A$12</f>
        <v>5</v>
      </c>
      <c r="B18" s="20" t="s">
        <v>25</v>
      </c>
      <c r="C18" s="20">
        <f>J4</f>
        <v>2.5</v>
      </c>
      <c r="D18" s="10" t="s">
        <v>26</v>
      </c>
      <c r="E18" s="15"/>
      <c r="F18" s="13"/>
      <c r="G18" s="13"/>
      <c r="H18" s="13"/>
      <c r="I18" s="13"/>
      <c r="J18" s="15">
        <f>A18*C18/B19</f>
        <v>2.5</v>
      </c>
      <c r="K18" s="15"/>
      <c r="L18" s="15"/>
    </row>
    <row r="19" spans="1:12" ht="15" x14ac:dyDescent="0.25">
      <c r="A19" s="10"/>
      <c r="B19" s="10">
        <v>5</v>
      </c>
      <c r="C19" s="10"/>
      <c r="D19" s="10"/>
      <c r="E19" s="13"/>
      <c r="F19" s="13"/>
      <c r="G19" s="13"/>
      <c r="H19" s="13"/>
      <c r="I19" s="13"/>
      <c r="J19" s="15"/>
      <c r="K19" s="15"/>
      <c r="L19" s="15"/>
    </row>
    <row r="20" spans="1:12" ht="15" x14ac:dyDescent="0.25">
      <c r="A20" s="9"/>
      <c r="B20" s="10"/>
      <c r="C20" s="9"/>
      <c r="D20" s="10"/>
      <c r="E20" s="13"/>
      <c r="F20" s="13"/>
      <c r="G20" s="13"/>
      <c r="H20" s="13"/>
      <c r="I20" s="13"/>
      <c r="J20" s="15"/>
      <c r="K20" s="15"/>
      <c r="L20" s="15"/>
    </row>
    <row r="21" spans="1:12" ht="15.6" x14ac:dyDescent="0.3">
      <c r="A21" s="439" t="s">
        <v>27</v>
      </c>
      <c r="B21" s="439"/>
      <c r="C21" s="439"/>
      <c r="D21" s="8"/>
      <c r="E21" s="13"/>
      <c r="F21" s="13"/>
      <c r="G21" s="13"/>
      <c r="H21" s="13"/>
      <c r="I21" s="13"/>
      <c r="J21" s="15"/>
      <c r="K21" s="15"/>
      <c r="L21" s="15"/>
    </row>
    <row r="22" spans="1:12" ht="15.6" x14ac:dyDescent="0.3">
      <c r="A22" s="14"/>
      <c r="B22" s="14"/>
      <c r="C22" s="14"/>
      <c r="D22" s="8"/>
      <c r="E22" s="13"/>
      <c r="F22" s="13"/>
      <c r="G22" s="13"/>
      <c r="H22" s="13"/>
      <c r="I22" s="13"/>
      <c r="J22" s="15"/>
      <c r="K22" s="15"/>
      <c r="L22" s="15"/>
    </row>
    <row r="23" spans="1:12" ht="15" x14ac:dyDescent="0.25">
      <c r="A23" s="9"/>
      <c r="B23" s="10"/>
      <c r="C23" s="9"/>
      <c r="D23" s="10"/>
      <c r="E23" s="13"/>
      <c r="F23" s="13"/>
      <c r="G23" s="13"/>
      <c r="H23" s="13"/>
      <c r="I23" s="13"/>
      <c r="J23" s="15"/>
      <c r="K23" s="15"/>
      <c r="L23" s="15"/>
    </row>
    <row r="24" spans="1:12" ht="15" x14ac:dyDescent="0.25">
      <c r="A24" s="19">
        <v>6</v>
      </c>
      <c r="B24" s="20" t="s">
        <v>25</v>
      </c>
      <c r="C24" s="20">
        <f>F4</f>
        <v>6</v>
      </c>
      <c r="D24" s="10" t="s">
        <v>26</v>
      </c>
      <c r="E24" s="15"/>
      <c r="F24" s="13">
        <f>A24*C24/B25</f>
        <v>5.1428571428571432</v>
      </c>
      <c r="G24" s="13"/>
      <c r="H24" s="13"/>
      <c r="I24" s="13"/>
      <c r="J24" s="15"/>
      <c r="K24" s="15"/>
      <c r="L24" s="15"/>
    </row>
    <row r="25" spans="1:12" ht="15" x14ac:dyDescent="0.25">
      <c r="A25" s="10"/>
      <c r="B25" s="10">
        <v>7</v>
      </c>
      <c r="C25" s="10"/>
      <c r="D25" s="10"/>
      <c r="E25" s="13"/>
      <c r="F25" s="13"/>
      <c r="G25" s="13"/>
      <c r="H25" s="13"/>
      <c r="I25" s="13"/>
      <c r="J25" s="15"/>
      <c r="K25" s="15"/>
      <c r="L25" s="15"/>
    </row>
    <row r="26" spans="1:12" ht="15" x14ac:dyDescent="0.25">
      <c r="A26" s="10"/>
      <c r="B26" s="10"/>
      <c r="C26" s="10"/>
      <c r="D26" s="10"/>
      <c r="E26" s="13"/>
      <c r="F26" s="13"/>
      <c r="G26" s="13"/>
      <c r="H26" s="13"/>
      <c r="I26" s="13"/>
      <c r="J26" s="15"/>
      <c r="K26" s="15"/>
      <c r="L26" s="15"/>
    </row>
    <row r="27" spans="1:12" ht="15" x14ac:dyDescent="0.25">
      <c r="A27" s="20">
        <f>$A$24</f>
        <v>6</v>
      </c>
      <c r="B27" s="20" t="s">
        <v>25</v>
      </c>
      <c r="C27" s="20">
        <f>G4</f>
        <v>5</v>
      </c>
      <c r="D27" s="10" t="s">
        <v>26</v>
      </c>
      <c r="E27" s="13"/>
      <c r="F27" s="13"/>
      <c r="G27" s="13">
        <f>A27*C27/B28</f>
        <v>4.2857142857142856</v>
      </c>
      <c r="H27" s="13"/>
      <c r="I27" s="13"/>
      <c r="J27" s="15"/>
      <c r="K27" s="15"/>
      <c r="L27" s="15"/>
    </row>
    <row r="28" spans="1:12" ht="15" x14ac:dyDescent="0.25">
      <c r="A28" s="10"/>
      <c r="B28" s="10">
        <v>7</v>
      </c>
      <c r="C28" s="10"/>
      <c r="D28" s="10"/>
      <c r="E28" s="13"/>
      <c r="F28" s="13"/>
      <c r="G28" s="13"/>
      <c r="H28" s="13"/>
      <c r="I28" s="13"/>
      <c r="J28" s="15"/>
      <c r="K28" s="15"/>
      <c r="L28" s="15"/>
    </row>
    <row r="29" spans="1:12" ht="15" x14ac:dyDescent="0.25">
      <c r="A29" s="10"/>
      <c r="B29" s="10"/>
      <c r="C29" s="10"/>
      <c r="D29" s="10"/>
      <c r="E29" s="13"/>
      <c r="F29" s="13"/>
      <c r="G29" s="13"/>
      <c r="H29" s="13"/>
      <c r="I29" s="13"/>
      <c r="J29" s="15"/>
      <c r="K29" s="15"/>
      <c r="L29" s="15"/>
    </row>
    <row r="30" spans="1:12" ht="15" x14ac:dyDescent="0.25">
      <c r="A30" s="20">
        <f>$A$24</f>
        <v>6</v>
      </c>
      <c r="B30" s="20" t="s">
        <v>25</v>
      </c>
      <c r="C30" s="20">
        <f>H4</f>
        <v>4</v>
      </c>
      <c r="D30" s="10" t="s">
        <v>26</v>
      </c>
      <c r="E30" s="13"/>
      <c r="F30" s="13"/>
      <c r="G30" s="13"/>
      <c r="H30" s="13">
        <f>A30*C30/B31</f>
        <v>3.4285714285714284</v>
      </c>
      <c r="I30" s="13"/>
      <c r="J30" s="15"/>
      <c r="K30" s="15"/>
      <c r="L30" s="15"/>
    </row>
    <row r="31" spans="1:12" ht="15" x14ac:dyDescent="0.25">
      <c r="A31" s="10"/>
      <c r="B31" s="10">
        <v>7</v>
      </c>
      <c r="C31" s="10"/>
      <c r="D31" s="10"/>
      <c r="E31" s="13"/>
      <c r="F31" s="13"/>
      <c r="G31" s="13"/>
      <c r="H31" s="13"/>
      <c r="I31" s="13"/>
      <c r="J31" s="15"/>
      <c r="K31" s="15"/>
      <c r="L31" s="15"/>
    </row>
    <row r="32" spans="1:12" ht="15" x14ac:dyDescent="0.25">
      <c r="A32" s="10"/>
      <c r="B32" s="10"/>
      <c r="C32" s="10"/>
      <c r="D32" s="10"/>
      <c r="E32" s="13"/>
      <c r="F32" s="13"/>
      <c r="G32" s="13"/>
      <c r="H32" s="13"/>
      <c r="I32" s="13"/>
      <c r="J32" s="15"/>
      <c r="K32" s="15"/>
      <c r="L32" s="15"/>
    </row>
    <row r="33" spans="1:12" ht="15" x14ac:dyDescent="0.25">
      <c r="A33" s="20">
        <f>$A$24</f>
        <v>6</v>
      </c>
      <c r="B33" s="20" t="s">
        <v>25</v>
      </c>
      <c r="C33" s="20">
        <f>I4</f>
        <v>3</v>
      </c>
      <c r="D33" s="10" t="s">
        <v>26</v>
      </c>
      <c r="E33" s="13"/>
      <c r="F33" s="13"/>
      <c r="G33" s="13"/>
      <c r="H33" s="13"/>
      <c r="I33" s="13">
        <f>A33*C33/B34</f>
        <v>2.5714285714285716</v>
      </c>
      <c r="J33" s="15"/>
      <c r="K33" s="15"/>
      <c r="L33" s="15"/>
    </row>
    <row r="34" spans="1:12" ht="15" x14ac:dyDescent="0.25">
      <c r="A34" s="10"/>
      <c r="B34" s="10">
        <v>7</v>
      </c>
      <c r="C34" s="10"/>
      <c r="D34" s="10"/>
      <c r="E34" s="13"/>
      <c r="F34" s="13"/>
      <c r="G34" s="13"/>
      <c r="H34" s="13"/>
      <c r="I34" s="13"/>
      <c r="J34" s="15"/>
      <c r="K34" s="15"/>
      <c r="L34" s="15"/>
    </row>
    <row r="35" spans="1:12" ht="15" x14ac:dyDescent="0.25">
      <c r="A35" s="10"/>
      <c r="B35" s="10"/>
      <c r="C35" s="10"/>
      <c r="D35" s="10"/>
      <c r="E35" s="13"/>
      <c r="F35" s="13"/>
      <c r="G35" s="13"/>
      <c r="H35" s="13"/>
      <c r="I35" s="13"/>
      <c r="J35" s="15"/>
      <c r="K35" s="15"/>
      <c r="L35" s="15"/>
    </row>
    <row r="36" spans="1:12" ht="15" x14ac:dyDescent="0.25">
      <c r="A36" s="20">
        <f>$A$24</f>
        <v>6</v>
      </c>
      <c r="B36" s="20" t="s">
        <v>25</v>
      </c>
      <c r="C36" s="20">
        <f>J4</f>
        <v>2.5</v>
      </c>
      <c r="D36" s="10" t="s">
        <v>26</v>
      </c>
      <c r="E36" s="13"/>
      <c r="F36" s="13"/>
      <c r="G36" s="13"/>
      <c r="H36" s="13"/>
      <c r="I36" s="13"/>
      <c r="J36" s="13">
        <f>A36*C36/B37</f>
        <v>2.1428571428571428</v>
      </c>
      <c r="K36" s="15"/>
      <c r="L36" s="15"/>
    </row>
    <row r="37" spans="1:12" ht="15" x14ac:dyDescent="0.25">
      <c r="A37" s="10"/>
      <c r="B37" s="10">
        <v>7</v>
      </c>
      <c r="C37" s="10"/>
      <c r="D37" s="10"/>
      <c r="E37" s="13"/>
      <c r="F37" s="13"/>
      <c r="G37" s="13"/>
      <c r="H37" s="13"/>
      <c r="I37" s="13"/>
      <c r="J37" s="15"/>
      <c r="K37" s="15"/>
      <c r="L37" s="15"/>
    </row>
    <row r="38" spans="1:12" ht="15.6" x14ac:dyDescent="0.3">
      <c r="A38" s="21" t="s">
        <v>28</v>
      </c>
      <c r="B38" s="22"/>
      <c r="C38" s="23"/>
      <c r="D38" s="24"/>
      <c r="E38" s="25"/>
      <c r="F38" s="25">
        <f>F24+F9</f>
        <v>10.142857142857142</v>
      </c>
      <c r="G38" s="25">
        <f>G9+G27</f>
        <v>9.2857142857142847</v>
      </c>
      <c r="H38" s="25">
        <f>H30+H12</f>
        <v>7.4285714285714288</v>
      </c>
      <c r="I38" s="25">
        <f>I33+I15</f>
        <v>5.5714285714285712</v>
      </c>
      <c r="J38" s="25">
        <f>J18+J36</f>
        <v>4.6428571428571423</v>
      </c>
      <c r="K38" s="25">
        <v>0</v>
      </c>
      <c r="L38" s="251">
        <v>0</v>
      </c>
    </row>
    <row r="39" spans="1:12" ht="15" x14ac:dyDescent="0.25">
      <c r="A39" s="9"/>
      <c r="B39" s="10"/>
      <c r="C39" s="9"/>
      <c r="D39" s="10"/>
      <c r="E39" s="13"/>
      <c r="F39" s="13"/>
      <c r="G39" s="13"/>
      <c r="H39" s="13"/>
      <c r="I39" s="13"/>
      <c r="J39" s="15"/>
      <c r="K39" s="15"/>
      <c r="L39" s="15"/>
    </row>
    <row r="40" spans="1:12" ht="15.6" x14ac:dyDescent="0.3">
      <c r="A40" s="433" t="s">
        <v>29</v>
      </c>
      <c r="B40" s="433"/>
      <c r="C40" s="434"/>
      <c r="D40" s="10"/>
      <c r="E40" s="13"/>
      <c r="F40" s="13"/>
      <c r="G40" s="13"/>
      <c r="H40" s="13"/>
      <c r="I40" s="13"/>
      <c r="J40" s="15"/>
      <c r="K40" s="15"/>
      <c r="L40" s="15"/>
    </row>
    <row r="41" spans="1:12" ht="15.6" x14ac:dyDescent="0.3">
      <c r="A41" s="14"/>
      <c r="B41" s="8"/>
      <c r="C41" s="9"/>
      <c r="D41" s="10"/>
      <c r="E41" s="13"/>
      <c r="F41" s="13"/>
      <c r="G41" s="13"/>
      <c r="H41" s="13"/>
      <c r="I41" s="13"/>
      <c r="J41" s="15"/>
      <c r="K41" s="15"/>
      <c r="L41" s="15"/>
    </row>
    <row r="42" spans="1:12" ht="15" x14ac:dyDescent="0.25">
      <c r="A42" s="10">
        <v>1</v>
      </c>
      <c r="B42" s="10" t="s">
        <v>25</v>
      </c>
      <c r="C42" s="26">
        <f>F6</f>
        <v>52.178571428571431</v>
      </c>
      <c r="D42" s="10" t="s">
        <v>26</v>
      </c>
      <c r="E42" s="13"/>
      <c r="F42" s="13"/>
      <c r="G42" s="13">
        <f>A42*C42</f>
        <v>52.178571428571431</v>
      </c>
      <c r="H42" s="13"/>
      <c r="I42" s="13"/>
      <c r="J42" s="15"/>
      <c r="K42" s="15"/>
      <c r="L42" s="15"/>
    </row>
    <row r="43" spans="1:12" ht="15" x14ac:dyDescent="0.25">
      <c r="A43" s="10">
        <v>2</v>
      </c>
      <c r="B43" s="10" t="s">
        <v>25</v>
      </c>
      <c r="C43" s="26">
        <f>F6</f>
        <v>52.178571428571431</v>
      </c>
      <c r="D43" s="10" t="s">
        <v>26</v>
      </c>
      <c r="E43" s="13"/>
      <c r="F43" s="13"/>
      <c r="G43" s="13"/>
      <c r="H43" s="13">
        <f>A43*C43</f>
        <v>104.35714285714286</v>
      </c>
      <c r="I43" s="13"/>
      <c r="J43" s="15"/>
      <c r="K43" s="15"/>
      <c r="L43" s="15"/>
    </row>
    <row r="44" spans="1:12" ht="15" x14ac:dyDescent="0.25">
      <c r="A44" s="10">
        <v>3</v>
      </c>
      <c r="B44" s="10" t="s">
        <v>25</v>
      </c>
      <c r="C44" s="26">
        <f>F6</f>
        <v>52.178571428571431</v>
      </c>
      <c r="D44" s="10" t="s">
        <v>26</v>
      </c>
      <c r="E44" s="13"/>
      <c r="F44" s="13"/>
      <c r="G44" s="13"/>
      <c r="H44" s="13"/>
      <c r="I44" s="13">
        <f>A44*C44</f>
        <v>156.53571428571428</v>
      </c>
      <c r="J44" s="15"/>
      <c r="K44" s="15"/>
      <c r="L44" s="15"/>
    </row>
    <row r="45" spans="1:12" ht="15" x14ac:dyDescent="0.25">
      <c r="A45" s="10">
        <v>3.5</v>
      </c>
      <c r="B45" s="10" t="s">
        <v>25</v>
      </c>
      <c r="C45" s="26">
        <f>F6</f>
        <v>52.178571428571431</v>
      </c>
      <c r="D45" s="10" t="s">
        <v>26</v>
      </c>
      <c r="E45" s="13"/>
      <c r="F45" s="13"/>
      <c r="G45" s="13"/>
      <c r="H45" s="13"/>
      <c r="I45" s="13"/>
      <c r="J45" s="13">
        <f>A45*C45</f>
        <v>182.625</v>
      </c>
      <c r="K45" s="15"/>
      <c r="L45" s="15"/>
    </row>
    <row r="46" spans="1:12" ht="15" x14ac:dyDescent="0.25">
      <c r="A46" s="10">
        <v>4</v>
      </c>
      <c r="B46" s="10" t="s">
        <v>25</v>
      </c>
      <c r="C46" s="26">
        <f>F6</f>
        <v>52.178571428571431</v>
      </c>
      <c r="D46" s="10" t="s">
        <v>26</v>
      </c>
      <c r="E46" s="13"/>
      <c r="F46" s="13"/>
      <c r="G46" s="13"/>
      <c r="H46" s="13"/>
      <c r="I46" s="13"/>
      <c r="J46" s="15"/>
      <c r="K46" s="13">
        <f>A46*C46</f>
        <v>208.71428571428572</v>
      </c>
      <c r="L46" s="15"/>
    </row>
    <row r="47" spans="1:12" ht="15" x14ac:dyDescent="0.25">
      <c r="A47" s="2">
        <v>5</v>
      </c>
      <c r="B47" s="2" t="s">
        <v>25</v>
      </c>
      <c r="C47" s="27">
        <f>F6</f>
        <v>52.178571428571431</v>
      </c>
      <c r="D47" s="2" t="s">
        <v>26</v>
      </c>
      <c r="E47" s="15"/>
      <c r="F47" s="15"/>
      <c r="G47" s="15"/>
      <c r="H47" s="15"/>
      <c r="I47" s="15"/>
      <c r="J47" s="15"/>
      <c r="K47" s="15"/>
      <c r="L47" s="13">
        <f>A47*C47</f>
        <v>260.89285714285717</v>
      </c>
    </row>
    <row r="48" spans="1:12" ht="15" x14ac:dyDescent="0.25">
      <c r="A48" s="2"/>
      <c r="B48" s="2"/>
      <c r="C48" s="18"/>
      <c r="D48" s="2"/>
      <c r="E48" s="15"/>
      <c r="F48" s="15"/>
      <c r="G48" s="15"/>
      <c r="H48" s="15"/>
      <c r="I48" s="15"/>
      <c r="J48" s="15"/>
      <c r="K48" s="15"/>
      <c r="L48" s="13"/>
    </row>
    <row r="49" spans="1:12" ht="15" x14ac:dyDescent="0.25">
      <c r="A49" s="1"/>
      <c r="B49" s="2"/>
      <c r="C49" s="1"/>
      <c r="D49" s="2"/>
      <c r="E49" s="15"/>
      <c r="F49" s="15"/>
      <c r="G49" s="15"/>
      <c r="H49" s="15"/>
      <c r="I49" s="15"/>
      <c r="J49" s="15"/>
      <c r="K49" s="15"/>
      <c r="L49" s="15"/>
    </row>
    <row r="50" spans="1:12" ht="15.6" x14ac:dyDescent="0.3">
      <c r="A50" s="21" t="s">
        <v>30</v>
      </c>
      <c r="B50" s="22"/>
      <c r="C50" s="28"/>
      <c r="D50" s="24"/>
      <c r="E50" s="29">
        <f>E5-E6-E38</f>
        <v>365.25</v>
      </c>
      <c r="F50" s="29">
        <f>F5-F6-F38</f>
        <v>302.92857142857139</v>
      </c>
      <c r="G50" s="29">
        <f>G5-G6-G38-G42</f>
        <v>251.60714285714283</v>
      </c>
      <c r="H50" s="29">
        <f>H5-H6-H38-H43</f>
        <v>201.28571428571425</v>
      </c>
      <c r="I50" s="29">
        <f>I5-I6-I38-I44</f>
        <v>150.96428571428572</v>
      </c>
      <c r="J50" s="29">
        <f>J5-J6-J38-J45</f>
        <v>125.80357142857139</v>
      </c>
      <c r="K50" s="29">
        <f>K5-K6-K38-K46</f>
        <v>104.35714285714283</v>
      </c>
      <c r="L50" s="29">
        <f>L5-L6-L38-L47</f>
        <v>52.178571428571388</v>
      </c>
    </row>
    <row r="52" spans="1:12" x14ac:dyDescent="0.25">
      <c r="E52" s="239"/>
      <c r="F52" s="239"/>
      <c r="G52" s="239"/>
      <c r="H52" s="239"/>
      <c r="I52" s="239"/>
      <c r="J52" s="239"/>
      <c r="K52" s="239"/>
      <c r="L52" s="239"/>
    </row>
  </sheetData>
  <mergeCells count="6">
    <mergeCell ref="A40:C40"/>
    <mergeCell ref="A1:L1"/>
    <mergeCell ref="E3:L3"/>
    <mergeCell ref="A5:B5"/>
    <mergeCell ref="A6:C6"/>
    <mergeCell ref="A21:C21"/>
  </mergeCells>
  <phoneticPr fontId="0" type="noConversion"/>
  <pageMargins left="0.78740157499999996" right="0.78740157499999996" top="0.984251969" bottom="0.984251969" header="0.4921259845" footer="0.4921259845"/>
  <pageSetup paperSize="9" scale="74" orientation="portrait" horizontalDpi="4294967293"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workbookViewId="0">
      <selection activeCell="C9" sqref="C9"/>
    </sheetView>
  </sheetViews>
  <sheetFormatPr baseColWidth="10" defaultRowHeight="13.2" x14ac:dyDescent="0.25"/>
  <cols>
    <col min="1" max="1" width="64.33203125" bestFit="1" customWidth="1"/>
  </cols>
  <sheetData>
    <row r="1" spans="1:6" ht="21" x14ac:dyDescent="0.25">
      <c r="A1" s="398" t="s">
        <v>87</v>
      </c>
      <c r="B1" s="398"/>
      <c r="C1" s="398"/>
      <c r="D1" s="398"/>
      <c r="E1" s="398"/>
      <c r="F1" s="398"/>
    </row>
    <row r="2" spans="1:6" ht="15" x14ac:dyDescent="0.25">
      <c r="A2" s="53"/>
      <c r="B2" s="54"/>
      <c r="C2" s="54"/>
      <c r="D2" s="54"/>
      <c r="E2" s="54"/>
      <c r="F2" s="54"/>
    </row>
    <row r="3" spans="1:6" ht="15" x14ac:dyDescent="0.25">
      <c r="A3" s="53" t="s">
        <v>11</v>
      </c>
      <c r="B3" s="55"/>
      <c r="C3" s="54"/>
      <c r="D3" s="54"/>
      <c r="E3" s="54"/>
      <c r="F3" s="54"/>
    </row>
    <row r="4" spans="1:6" ht="15" x14ac:dyDescent="0.25">
      <c r="A4" s="53"/>
      <c r="B4" s="54"/>
      <c r="C4" s="54"/>
      <c r="D4" s="54"/>
      <c r="E4" s="54"/>
      <c r="F4" s="54"/>
    </row>
    <row r="5" spans="1:6" ht="15.6" x14ac:dyDescent="0.25">
      <c r="A5" s="56" t="s">
        <v>47</v>
      </c>
      <c r="B5" s="56"/>
      <c r="C5" s="56"/>
      <c r="D5" s="57">
        <v>1</v>
      </c>
      <c r="E5" s="58"/>
      <c r="F5" s="59">
        <v>8.15</v>
      </c>
    </row>
    <row r="6" spans="1:6" ht="15.6" x14ac:dyDescent="0.25">
      <c r="A6" s="56"/>
      <c r="B6" s="56"/>
      <c r="C6" s="56"/>
      <c r="D6" s="60"/>
      <c r="E6" s="61"/>
      <c r="F6" s="62"/>
    </row>
    <row r="7" spans="1:6" ht="15.6" x14ac:dyDescent="0.25">
      <c r="A7" s="56" t="s">
        <v>48</v>
      </c>
      <c r="B7" s="56"/>
      <c r="C7" s="63"/>
      <c r="D7" s="60"/>
      <c r="E7" s="64"/>
      <c r="F7" s="65"/>
    </row>
    <row r="8" spans="1:6" ht="15.6" x14ac:dyDescent="0.25">
      <c r="A8" s="56"/>
      <c r="B8" s="56"/>
      <c r="C8" s="56"/>
      <c r="D8" s="60"/>
      <c r="E8" s="61"/>
      <c r="F8" s="62"/>
    </row>
    <row r="9" spans="1:6" ht="15.6" x14ac:dyDescent="0.25">
      <c r="A9" s="66" t="s">
        <v>49</v>
      </c>
      <c r="B9" s="67"/>
      <c r="C9" s="67"/>
      <c r="D9" s="61"/>
      <c r="E9" s="61"/>
      <c r="F9" s="62"/>
    </row>
    <row r="10" spans="1:6" ht="15.6" x14ac:dyDescent="0.25">
      <c r="A10" s="67" t="s">
        <v>50</v>
      </c>
      <c r="B10" s="67"/>
      <c r="C10" s="67"/>
      <c r="D10" s="68"/>
      <c r="E10" s="69"/>
      <c r="F10" s="70">
        <f>ROUND(D10*$F$5,2)</f>
        <v>0</v>
      </c>
    </row>
    <row r="11" spans="1:6" ht="15.6" x14ac:dyDescent="0.25">
      <c r="A11" s="67" t="s">
        <v>51</v>
      </c>
      <c r="B11" s="67"/>
      <c r="C11" s="67"/>
      <c r="D11" s="68"/>
      <c r="E11" s="69"/>
      <c r="F11" s="70">
        <f>ROUND(D11*$F$5,2)</f>
        <v>0</v>
      </c>
    </row>
    <row r="12" spans="1:6" ht="15.6" x14ac:dyDescent="0.25">
      <c r="A12" s="67" t="s">
        <v>52</v>
      </c>
      <c r="B12" s="67"/>
      <c r="C12" s="67"/>
      <c r="D12" s="68"/>
      <c r="E12" s="69"/>
      <c r="F12" s="70">
        <f>ROUND(D12*$F$5,2)</f>
        <v>0</v>
      </c>
    </row>
    <row r="13" spans="1:6" ht="15.6" x14ac:dyDescent="0.25">
      <c r="A13" s="67" t="s">
        <v>53</v>
      </c>
      <c r="B13" s="67"/>
      <c r="C13" s="67"/>
      <c r="D13" s="68"/>
      <c r="E13" s="69"/>
      <c r="F13" s="70">
        <f>ROUND(D13*$F$5,2)</f>
        <v>0</v>
      </c>
    </row>
    <row r="14" spans="1:6" ht="15.6" x14ac:dyDescent="0.25">
      <c r="A14" s="67" t="s">
        <v>54</v>
      </c>
      <c r="B14" s="67"/>
      <c r="C14" s="67"/>
      <c r="D14" s="68"/>
      <c r="E14" s="69"/>
      <c r="F14" s="70">
        <f>ROUND(D14*$F$5,2)</f>
        <v>0</v>
      </c>
    </row>
    <row r="15" spans="1:6" ht="15.6" x14ac:dyDescent="0.25">
      <c r="A15" s="63"/>
      <c r="B15" s="71" t="s">
        <v>55</v>
      </c>
      <c r="C15" s="72"/>
      <c r="D15" s="73">
        <f>SUM(D10:D14)</f>
        <v>0</v>
      </c>
      <c r="E15" s="74"/>
      <c r="F15" s="59">
        <f>SUM(F10:F14)</f>
        <v>0</v>
      </c>
    </row>
    <row r="16" spans="1:6" ht="15.6" x14ac:dyDescent="0.25">
      <c r="A16" s="75"/>
      <c r="B16" s="76"/>
      <c r="C16" s="77"/>
      <c r="D16" s="78"/>
      <c r="E16" s="79"/>
      <c r="F16" s="62"/>
    </row>
    <row r="17" spans="1:6" ht="15.6" x14ac:dyDescent="0.25">
      <c r="A17" s="75"/>
      <c r="B17" s="76"/>
      <c r="C17" s="77"/>
      <c r="D17" s="78"/>
      <c r="E17" s="79"/>
      <c r="F17" s="62"/>
    </row>
    <row r="18" spans="1:6" ht="15.6" x14ac:dyDescent="0.25">
      <c r="A18" s="66" t="s">
        <v>56</v>
      </c>
      <c r="B18" s="66"/>
      <c r="C18" s="66"/>
      <c r="D18" s="78"/>
      <c r="E18" s="79"/>
      <c r="F18" s="62"/>
    </row>
    <row r="19" spans="1:6" ht="15.6" x14ac:dyDescent="0.25">
      <c r="A19" s="67" t="s">
        <v>57</v>
      </c>
      <c r="B19" s="67"/>
      <c r="C19" s="67"/>
      <c r="D19" s="68"/>
      <c r="E19" s="69"/>
      <c r="F19" s="70">
        <f>+D19*$F$5</f>
        <v>0</v>
      </c>
    </row>
    <row r="20" spans="1:6" ht="15.6" x14ac:dyDescent="0.25">
      <c r="A20" s="67" t="s">
        <v>58</v>
      </c>
      <c r="B20" s="67"/>
      <c r="C20" s="67"/>
      <c r="D20" s="68"/>
      <c r="E20" s="69"/>
      <c r="F20" s="70">
        <f>+D20*$F$5</f>
        <v>0</v>
      </c>
    </row>
    <row r="21" spans="1:6" ht="15.6" x14ac:dyDescent="0.25">
      <c r="A21" s="67" t="s">
        <v>59</v>
      </c>
      <c r="B21" s="67"/>
      <c r="C21" s="67"/>
      <c r="D21" s="68"/>
      <c r="E21" s="69"/>
      <c r="F21" s="70">
        <f>+D21*$F$5</f>
        <v>0</v>
      </c>
    </row>
    <row r="22" spans="1:6" ht="15.6" x14ac:dyDescent="0.25">
      <c r="A22" s="67" t="s">
        <v>60</v>
      </c>
      <c r="B22" s="67"/>
      <c r="C22" s="67"/>
      <c r="D22" s="68"/>
      <c r="E22" s="69"/>
      <c r="F22" s="70">
        <f>+D22*$F$5</f>
        <v>0</v>
      </c>
    </row>
    <row r="23" spans="1:6" ht="15.6" x14ac:dyDescent="0.25">
      <c r="A23" s="67" t="s">
        <v>61</v>
      </c>
      <c r="B23" s="67"/>
      <c r="C23" s="67"/>
      <c r="D23" s="68"/>
      <c r="E23" s="69"/>
      <c r="F23" s="70">
        <f>+D23*$F$5</f>
        <v>0</v>
      </c>
    </row>
    <row r="24" spans="1:6" ht="15.6" x14ac:dyDescent="0.25">
      <c r="A24" s="63"/>
      <c r="B24" s="71" t="s">
        <v>62</v>
      </c>
      <c r="C24" s="72"/>
      <c r="D24" s="73">
        <f>SUM(D19:D23)</f>
        <v>0</v>
      </c>
      <c r="E24" s="74"/>
      <c r="F24" s="59">
        <f>SUM(F19:F23)</f>
        <v>0</v>
      </c>
    </row>
    <row r="25" spans="1:6" ht="15.6" x14ac:dyDescent="0.25">
      <c r="A25" s="67"/>
      <c r="B25" s="67"/>
      <c r="C25" s="67"/>
      <c r="D25" s="78"/>
      <c r="E25" s="79"/>
      <c r="F25" s="62"/>
    </row>
    <row r="26" spans="1:6" ht="15.6" x14ac:dyDescent="0.25">
      <c r="A26" s="67"/>
      <c r="B26" s="67"/>
      <c r="C26" s="67"/>
      <c r="D26" s="78"/>
      <c r="E26" s="79"/>
      <c r="F26" s="62"/>
    </row>
    <row r="27" spans="1:6" ht="15.6" x14ac:dyDescent="0.25">
      <c r="A27" s="66" t="s">
        <v>63</v>
      </c>
      <c r="B27" s="66"/>
      <c r="C27" s="66"/>
      <c r="D27" s="68"/>
      <c r="E27" s="69"/>
      <c r="F27" s="70">
        <f>+D27*$F$5</f>
        <v>0</v>
      </c>
    </row>
    <row r="28" spans="1:6" ht="15.6" x14ac:dyDescent="0.25">
      <c r="A28" s="66" t="s">
        <v>64</v>
      </c>
      <c r="B28" s="66"/>
      <c r="C28" s="66"/>
      <c r="D28" s="68"/>
      <c r="E28" s="69"/>
      <c r="F28" s="70">
        <f>+D28*$F$5</f>
        <v>0</v>
      </c>
    </row>
    <row r="29" spans="1:6" ht="15.6" x14ac:dyDescent="0.25">
      <c r="A29" s="66" t="s">
        <v>65</v>
      </c>
      <c r="B29" s="66"/>
      <c r="C29" s="66"/>
      <c r="D29" s="68"/>
      <c r="E29" s="69"/>
      <c r="F29" s="70">
        <f>+D29*$F$5</f>
        <v>0</v>
      </c>
    </row>
    <row r="30" spans="1:6" ht="15.6" x14ac:dyDescent="0.25">
      <c r="A30" s="66" t="s">
        <v>66</v>
      </c>
      <c r="B30" s="66"/>
      <c r="C30" s="67"/>
      <c r="D30" s="68"/>
      <c r="E30" s="69"/>
      <c r="F30" s="70">
        <f>+D30*$F$5</f>
        <v>0</v>
      </c>
    </row>
    <row r="31" spans="1:6" ht="15.6" x14ac:dyDescent="0.25">
      <c r="A31" s="63"/>
      <c r="B31" s="71" t="s">
        <v>67</v>
      </c>
      <c r="C31" s="72"/>
      <c r="D31" s="73">
        <f>SUM(D27:D30)+D15+D24</f>
        <v>0</v>
      </c>
      <c r="E31" s="74"/>
      <c r="F31" s="59">
        <f>+D31*$F$5</f>
        <v>0</v>
      </c>
    </row>
    <row r="32" spans="1:6" ht="15.6" x14ac:dyDescent="0.25">
      <c r="A32" s="63"/>
      <c r="B32" s="56"/>
      <c r="C32" s="56"/>
      <c r="D32" s="80"/>
      <c r="E32" s="79"/>
      <c r="F32" s="62"/>
    </row>
    <row r="33" spans="1:6" ht="15.6" x14ac:dyDescent="0.25">
      <c r="A33" s="63"/>
      <c r="B33" s="56"/>
      <c r="C33" s="56"/>
      <c r="D33" s="80"/>
      <c r="E33" s="79"/>
      <c r="F33" s="62"/>
    </row>
    <row r="34" spans="1:6" ht="15.6" x14ac:dyDescent="0.25">
      <c r="A34" s="56" t="s">
        <v>68</v>
      </c>
      <c r="B34" s="56"/>
      <c r="C34" s="56"/>
      <c r="D34" s="80"/>
      <c r="E34" s="79"/>
      <c r="F34" s="62"/>
    </row>
    <row r="35" spans="1:6" ht="15.6" x14ac:dyDescent="0.25">
      <c r="A35" s="66" t="s">
        <v>69</v>
      </c>
      <c r="B35" s="66"/>
      <c r="C35" s="67"/>
      <c r="D35" s="68"/>
      <c r="E35" s="69"/>
      <c r="F35" s="70">
        <f>+D35*$F$5</f>
        <v>0</v>
      </c>
    </row>
    <row r="36" spans="1:6" ht="15.6" x14ac:dyDescent="0.25">
      <c r="A36" s="66" t="s">
        <v>70</v>
      </c>
      <c r="B36" s="67"/>
      <c r="C36" s="67"/>
      <c r="D36" s="68"/>
      <c r="E36" s="69"/>
      <c r="F36" s="70">
        <f>+D36*$F$5</f>
        <v>0</v>
      </c>
    </row>
    <row r="37" spans="1:6" ht="15.6" x14ac:dyDescent="0.25">
      <c r="A37" s="66" t="s">
        <v>71</v>
      </c>
      <c r="B37" s="66"/>
      <c r="C37" s="67"/>
      <c r="D37" s="68"/>
      <c r="E37" s="69"/>
      <c r="F37" s="70">
        <f>+D37*$F$5</f>
        <v>0</v>
      </c>
    </row>
    <row r="38" spans="1:6" ht="15.6" x14ac:dyDescent="0.25">
      <c r="A38" s="66" t="s">
        <v>72</v>
      </c>
      <c r="B38" s="66"/>
      <c r="C38" s="67"/>
      <c r="D38" s="68"/>
      <c r="E38" s="69"/>
      <c r="F38" s="70">
        <f>+D38*$F$5</f>
        <v>0</v>
      </c>
    </row>
    <row r="39" spans="1:6" ht="15.6" x14ac:dyDescent="0.25">
      <c r="A39" s="66" t="s">
        <v>73</v>
      </c>
      <c r="B39" s="66"/>
      <c r="C39" s="67"/>
      <c r="D39" s="68"/>
      <c r="E39" s="69"/>
      <c r="F39" s="70">
        <f>+D39*$F$5</f>
        <v>0</v>
      </c>
    </row>
    <row r="40" spans="1:6" ht="15.6" x14ac:dyDescent="0.25">
      <c r="A40" s="56"/>
      <c r="B40" s="71" t="s">
        <v>74</v>
      </c>
      <c r="C40" s="72"/>
      <c r="D40" s="73">
        <f>SUM(D35:D39)</f>
        <v>0</v>
      </c>
      <c r="E40" s="74"/>
      <c r="F40" s="59">
        <f>SUM(F35:F39)</f>
        <v>0</v>
      </c>
    </row>
    <row r="41" spans="1:6" ht="15.6" x14ac:dyDescent="0.25">
      <c r="A41" s="56"/>
      <c r="B41" s="56"/>
      <c r="C41" s="56"/>
      <c r="D41" s="80"/>
      <c r="E41" s="79"/>
      <c r="F41" s="62"/>
    </row>
    <row r="42" spans="1:6" ht="15.6" x14ac:dyDescent="0.25">
      <c r="A42" s="56"/>
      <c r="B42" s="56"/>
      <c r="C42" s="56"/>
      <c r="D42" s="80"/>
      <c r="E42" s="79"/>
      <c r="F42" s="62"/>
    </row>
    <row r="43" spans="1:6" ht="15.6" x14ac:dyDescent="0.25">
      <c r="A43" s="56" t="s">
        <v>75</v>
      </c>
      <c r="B43" s="56"/>
      <c r="C43" s="56"/>
      <c r="D43" s="80"/>
      <c r="E43" s="79"/>
      <c r="F43" s="62"/>
    </row>
    <row r="44" spans="1:6" ht="15.6" x14ac:dyDescent="0.25">
      <c r="A44" s="66" t="s">
        <v>76</v>
      </c>
      <c r="B44" s="66"/>
      <c r="C44" s="67"/>
      <c r="D44" s="68"/>
      <c r="E44" s="69"/>
      <c r="F44" s="70">
        <f>+D44*$F$5</f>
        <v>0</v>
      </c>
    </row>
    <row r="45" spans="1:6" ht="15.6" x14ac:dyDescent="0.25">
      <c r="A45" s="66" t="s">
        <v>77</v>
      </c>
      <c r="B45" s="66"/>
      <c r="C45" s="67"/>
      <c r="D45" s="68"/>
      <c r="E45" s="69"/>
      <c r="F45" s="70">
        <f>+D45*$F$5</f>
        <v>0</v>
      </c>
    </row>
    <row r="46" spans="1:6" ht="15.6" x14ac:dyDescent="0.25">
      <c r="A46" s="66" t="s">
        <v>78</v>
      </c>
      <c r="B46" s="66"/>
      <c r="C46" s="67"/>
      <c r="D46" s="78"/>
      <c r="E46" s="61"/>
      <c r="F46" s="62"/>
    </row>
    <row r="47" spans="1:6" ht="15.6" x14ac:dyDescent="0.25">
      <c r="A47" s="81" t="s">
        <v>79</v>
      </c>
      <c r="B47" s="67"/>
      <c r="C47" s="67"/>
      <c r="D47" s="68"/>
      <c r="E47" s="69"/>
      <c r="F47" s="70">
        <f>+D47*$F$5</f>
        <v>0</v>
      </c>
    </row>
    <row r="48" spans="1:6" ht="15.6" x14ac:dyDescent="0.25">
      <c r="A48" s="67" t="s">
        <v>80</v>
      </c>
      <c r="B48" s="67"/>
      <c r="C48" s="67"/>
      <c r="D48" s="68"/>
      <c r="E48" s="69"/>
      <c r="F48" s="70">
        <f>+D48*$F$5</f>
        <v>0</v>
      </c>
    </row>
    <row r="49" spans="1:6" ht="15.6" x14ac:dyDescent="0.25">
      <c r="A49" s="67" t="s">
        <v>81</v>
      </c>
      <c r="B49" s="67"/>
      <c r="C49" s="67"/>
      <c r="D49" s="68"/>
      <c r="E49" s="69"/>
      <c r="F49" s="70">
        <f>+D49*$F$5</f>
        <v>0</v>
      </c>
    </row>
    <row r="50" spans="1:6" ht="15.6" x14ac:dyDescent="0.25">
      <c r="A50" s="67" t="s">
        <v>82</v>
      </c>
      <c r="B50" s="67"/>
      <c r="C50" s="67"/>
      <c r="D50" s="68"/>
      <c r="E50" s="69"/>
      <c r="F50" s="70">
        <f>+D50*$F$5</f>
        <v>0</v>
      </c>
    </row>
    <row r="51" spans="1:6" ht="15.6" x14ac:dyDescent="0.25">
      <c r="A51" s="66" t="s">
        <v>83</v>
      </c>
      <c r="B51" s="66"/>
      <c r="C51" s="67"/>
      <c r="D51" s="68"/>
      <c r="E51" s="69"/>
      <c r="F51" s="70">
        <f>+D51*$F$5</f>
        <v>0</v>
      </c>
    </row>
    <row r="52" spans="1:6" ht="15.6" x14ac:dyDescent="0.25">
      <c r="A52" s="56"/>
      <c r="B52" s="71" t="s">
        <v>84</v>
      </c>
      <c r="C52" s="72"/>
      <c r="D52" s="73">
        <f>SUM(D44:D51)</f>
        <v>0</v>
      </c>
      <c r="E52" s="82"/>
      <c r="F52" s="83">
        <f>SUM(F44:F51)</f>
        <v>0</v>
      </c>
    </row>
    <row r="53" spans="1:6" ht="15.6" x14ac:dyDescent="0.25">
      <c r="A53" s="56"/>
      <c r="B53" s="56"/>
      <c r="C53" s="56"/>
      <c r="D53" s="80"/>
      <c r="E53" s="84"/>
      <c r="F53" s="85"/>
    </row>
    <row r="54" spans="1:6" ht="15.6" x14ac:dyDescent="0.25">
      <c r="A54" s="56" t="s">
        <v>85</v>
      </c>
      <c r="B54" s="56"/>
      <c r="C54" s="56"/>
      <c r="D54" s="73">
        <f>+D5+D31+D40+D52</f>
        <v>1</v>
      </c>
      <c r="E54" s="82"/>
      <c r="F54" s="83">
        <f>+D54*$F$5</f>
        <v>8.15</v>
      </c>
    </row>
    <row r="55" spans="1:6" ht="15.6" x14ac:dyDescent="0.25">
      <c r="A55" s="56"/>
      <c r="B55" s="56"/>
      <c r="C55" s="56"/>
      <c r="D55" s="80"/>
      <c r="E55" s="82"/>
      <c r="F55" s="85"/>
    </row>
    <row r="56" spans="1:6" ht="15.6" x14ac:dyDescent="0.25">
      <c r="A56" s="56"/>
      <c r="B56" s="56"/>
      <c r="C56" s="56"/>
      <c r="D56" s="80"/>
      <c r="E56" s="84"/>
      <c r="F56" s="85"/>
    </row>
    <row r="57" spans="1:6" ht="15.6" x14ac:dyDescent="0.25">
      <c r="A57" s="56" t="s">
        <v>86</v>
      </c>
      <c r="B57" s="56"/>
      <c r="C57" s="56"/>
      <c r="D57" s="73"/>
      <c r="E57" s="82"/>
      <c r="F57" s="83">
        <f>+D57*$F$5</f>
        <v>0</v>
      </c>
    </row>
    <row r="58" spans="1:6" ht="15.6" x14ac:dyDescent="0.25">
      <c r="A58" s="56"/>
      <c r="B58" s="56"/>
      <c r="C58" s="56"/>
      <c r="D58" s="80"/>
      <c r="E58" s="86"/>
      <c r="F58" s="85"/>
    </row>
  </sheetData>
  <mergeCells count="1">
    <mergeCell ref="A1:F1"/>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view="pageLayout" zoomScale="80" zoomScaleNormal="90" zoomScaleSheetLayoutView="70" zoomScalePageLayoutView="80" workbookViewId="0">
      <selection activeCell="F6" sqref="F6"/>
    </sheetView>
  </sheetViews>
  <sheetFormatPr baseColWidth="10" defaultColWidth="11.44140625" defaultRowHeight="13.2" x14ac:dyDescent="0.25"/>
  <cols>
    <col min="1" max="1" width="27.6640625" style="290" customWidth="1"/>
    <col min="2" max="2" width="40.33203125" style="290" customWidth="1"/>
    <col min="3" max="3" width="6" style="290" customWidth="1"/>
    <col min="4" max="4" width="17.33203125" style="339" customWidth="1"/>
    <col min="5" max="5" width="3.33203125" style="290" customWidth="1"/>
    <col min="6" max="6" width="15.6640625" style="290" customWidth="1"/>
    <col min="7" max="7" width="2" style="290" customWidth="1"/>
    <col min="8" max="8" width="27.6640625" style="290" customWidth="1"/>
    <col min="9" max="9" width="39.5546875" style="290" customWidth="1"/>
    <col min="10" max="10" width="6.5546875" style="290" customWidth="1"/>
    <col min="11" max="11" width="18.44140625" style="339" customWidth="1"/>
    <col min="12" max="12" width="3.33203125" style="290" customWidth="1"/>
    <col min="13" max="13" width="15.44140625" style="290" customWidth="1"/>
    <col min="14" max="16384" width="11.44140625" style="290"/>
  </cols>
  <sheetData>
    <row r="1" spans="1:13" ht="20.25" customHeight="1" x14ac:dyDescent="0.25">
      <c r="A1" s="446"/>
      <c r="B1" s="446"/>
      <c r="C1" s="446"/>
      <c r="D1" s="446"/>
      <c r="E1" s="446"/>
      <c r="F1" s="446"/>
      <c r="G1" s="120"/>
      <c r="H1" s="446"/>
      <c r="I1" s="446"/>
      <c r="J1" s="446"/>
      <c r="K1" s="446"/>
      <c r="L1" s="446"/>
      <c r="M1" s="446"/>
    </row>
    <row r="2" spans="1:13" ht="17.399999999999999" x14ac:dyDescent="0.25">
      <c r="A2" s="446" t="s">
        <v>266</v>
      </c>
      <c r="B2" s="447"/>
      <c r="C2" s="447"/>
      <c r="D2" s="447"/>
      <c r="E2" s="447"/>
      <c r="F2" s="447"/>
      <c r="G2" s="120"/>
      <c r="H2" s="446" t="s">
        <v>266</v>
      </c>
      <c r="I2" s="447"/>
      <c r="J2" s="447"/>
      <c r="K2" s="447"/>
      <c r="L2" s="447"/>
      <c r="M2" s="447"/>
    </row>
    <row r="3" spans="1:13" ht="9" customHeight="1" x14ac:dyDescent="0.25">
      <c r="A3" s="291"/>
      <c r="B3" s="292"/>
      <c r="C3" s="292"/>
      <c r="D3" s="293"/>
      <c r="E3" s="294"/>
      <c r="F3" s="294"/>
      <c r="G3" s="292"/>
      <c r="H3" s="291"/>
      <c r="I3" s="292"/>
      <c r="J3" s="292"/>
      <c r="K3" s="293"/>
      <c r="L3" s="294"/>
      <c r="M3" s="294"/>
    </row>
    <row r="4" spans="1:13" ht="23.25" customHeight="1" x14ac:dyDescent="0.25">
      <c r="A4" s="448" t="s">
        <v>267</v>
      </c>
      <c r="B4" s="448"/>
      <c r="C4" s="448"/>
      <c r="D4" s="448"/>
      <c r="E4" s="448"/>
      <c r="F4" s="448"/>
      <c r="G4" s="120"/>
      <c r="H4" s="448" t="s">
        <v>268</v>
      </c>
      <c r="I4" s="448"/>
      <c r="J4" s="448"/>
      <c r="K4" s="448"/>
      <c r="L4" s="448"/>
      <c r="M4" s="448"/>
    </row>
    <row r="5" spans="1:13" ht="8.25" customHeight="1" x14ac:dyDescent="0.25">
      <c r="A5" s="295"/>
      <c r="B5" s="296"/>
      <c r="C5" s="296"/>
      <c r="D5" s="297"/>
      <c r="E5" s="298"/>
      <c r="F5" s="298"/>
      <c r="G5" s="120"/>
      <c r="H5" s="295"/>
      <c r="I5" s="296"/>
      <c r="J5" s="296"/>
      <c r="K5" s="297"/>
      <c r="L5" s="298"/>
      <c r="M5" s="298"/>
    </row>
    <row r="6" spans="1:13" ht="13.8" x14ac:dyDescent="0.25">
      <c r="A6" s="299" t="s">
        <v>47</v>
      </c>
      <c r="B6" s="299"/>
      <c r="C6" s="299"/>
      <c r="D6" s="300">
        <v>1</v>
      </c>
      <c r="E6" s="301"/>
      <c r="F6" s="302"/>
      <c r="G6" s="120"/>
      <c r="H6" s="299" t="s">
        <v>47</v>
      </c>
      <c r="I6" s="299"/>
      <c r="J6" s="299"/>
      <c r="K6" s="300">
        <v>1</v>
      </c>
      <c r="L6" s="301"/>
      <c r="M6" s="302"/>
    </row>
    <row r="7" spans="1:13" ht="9" customHeight="1" x14ac:dyDescent="0.25">
      <c r="A7" s="299"/>
      <c r="B7" s="299"/>
      <c r="C7" s="299"/>
      <c r="D7" s="303"/>
      <c r="E7" s="304"/>
      <c r="F7" s="305"/>
      <c r="G7" s="120"/>
      <c r="H7" s="299"/>
      <c r="I7" s="299"/>
      <c r="J7" s="299"/>
      <c r="K7" s="303"/>
      <c r="L7" s="304"/>
      <c r="M7" s="305"/>
    </row>
    <row r="8" spans="1:13" ht="13.8" x14ac:dyDescent="0.25">
      <c r="A8" s="299" t="s">
        <v>48</v>
      </c>
      <c r="B8" s="299"/>
      <c r="C8" s="306"/>
      <c r="D8" s="303"/>
      <c r="E8" s="307"/>
      <c r="F8" s="308"/>
      <c r="G8" s="120"/>
      <c r="H8" s="299" t="s">
        <v>48</v>
      </c>
      <c r="I8" s="299"/>
      <c r="J8" s="306"/>
      <c r="K8" s="303"/>
      <c r="L8" s="307"/>
      <c r="M8" s="308"/>
    </row>
    <row r="9" spans="1:13" ht="9" customHeight="1" x14ac:dyDescent="0.25">
      <c r="A9" s="309"/>
      <c r="B9" s="309"/>
      <c r="C9" s="309"/>
      <c r="D9" s="310"/>
      <c r="E9" s="304"/>
      <c r="F9" s="305"/>
      <c r="G9" s="120"/>
      <c r="H9" s="309"/>
      <c r="I9" s="309"/>
      <c r="J9" s="309"/>
      <c r="K9" s="310"/>
      <c r="L9" s="304"/>
      <c r="M9" s="305"/>
    </row>
    <row r="10" spans="1:13" ht="13.8" x14ac:dyDescent="0.25">
      <c r="A10" s="309" t="s">
        <v>49</v>
      </c>
      <c r="B10" s="298"/>
      <c r="C10" s="298"/>
      <c r="D10" s="310"/>
      <c r="E10" s="304"/>
      <c r="F10" s="305"/>
      <c r="G10" s="120"/>
      <c r="H10" s="309" t="s">
        <v>49</v>
      </c>
      <c r="I10" s="298"/>
      <c r="J10" s="298"/>
      <c r="K10" s="310"/>
      <c r="L10" s="304"/>
      <c r="M10" s="305"/>
    </row>
    <row r="11" spans="1:13" ht="13.8" x14ac:dyDescent="0.25">
      <c r="A11" s="298" t="s">
        <v>50</v>
      </c>
      <c r="B11" s="298"/>
      <c r="C11" s="298"/>
      <c r="D11" s="311"/>
      <c r="E11" s="312"/>
      <c r="F11" s="305"/>
      <c r="G11" s="120"/>
      <c r="H11" s="298" t="s">
        <v>50</v>
      </c>
      <c r="I11" s="298"/>
      <c r="J11" s="298"/>
      <c r="K11" s="311"/>
      <c r="L11" s="312"/>
      <c r="M11" s="305"/>
    </row>
    <row r="12" spans="1:13" ht="13.8" x14ac:dyDescent="0.25">
      <c r="A12" s="298" t="s">
        <v>51</v>
      </c>
      <c r="B12" s="298"/>
      <c r="C12" s="298"/>
      <c r="D12" s="311"/>
      <c r="E12" s="312"/>
      <c r="F12" s="305"/>
      <c r="G12" s="120"/>
      <c r="H12" s="298" t="s">
        <v>51</v>
      </c>
      <c r="I12" s="298"/>
      <c r="J12" s="298"/>
      <c r="K12" s="311"/>
      <c r="L12" s="312"/>
      <c r="M12" s="305"/>
    </row>
    <row r="13" spans="1:13" ht="13.8" x14ac:dyDescent="0.25">
      <c r="A13" s="298" t="s">
        <v>52</v>
      </c>
      <c r="B13" s="298"/>
      <c r="C13" s="298"/>
      <c r="D13" s="311"/>
      <c r="E13" s="312"/>
      <c r="F13" s="305"/>
      <c r="G13" s="120"/>
      <c r="H13" s="298" t="s">
        <v>52</v>
      </c>
      <c r="I13" s="298"/>
      <c r="J13" s="298"/>
      <c r="K13" s="311"/>
      <c r="L13" s="312"/>
      <c r="M13" s="305"/>
    </row>
    <row r="14" spans="1:13" ht="13.8" x14ac:dyDescent="0.25">
      <c r="A14" s="298" t="s">
        <v>53</v>
      </c>
      <c r="B14" s="298"/>
      <c r="C14" s="298"/>
      <c r="D14" s="311"/>
      <c r="E14" s="312"/>
      <c r="F14" s="305"/>
      <c r="G14" s="120"/>
      <c r="H14" s="298" t="s">
        <v>53</v>
      </c>
      <c r="I14" s="298"/>
      <c r="J14" s="298"/>
      <c r="K14" s="311"/>
      <c r="L14" s="312"/>
      <c r="M14" s="305"/>
    </row>
    <row r="15" spans="1:13" ht="13.8" x14ac:dyDescent="0.25">
      <c r="A15" s="298" t="s">
        <v>54</v>
      </c>
      <c r="B15" s="298"/>
      <c r="C15" s="298"/>
      <c r="D15" s="311"/>
      <c r="E15" s="312"/>
      <c r="F15" s="305"/>
      <c r="G15" s="120"/>
      <c r="H15" s="298" t="s">
        <v>54</v>
      </c>
      <c r="I15" s="298"/>
      <c r="J15" s="298"/>
      <c r="K15" s="311"/>
      <c r="L15" s="312"/>
      <c r="M15" s="305"/>
    </row>
    <row r="16" spans="1:13" ht="13.8" x14ac:dyDescent="0.25">
      <c r="A16" s="313"/>
      <c r="B16" s="314" t="s">
        <v>55</v>
      </c>
      <c r="C16" s="315"/>
      <c r="D16" s="316">
        <f>SUM(D11:D15)</f>
        <v>0</v>
      </c>
      <c r="E16" s="317"/>
      <c r="F16" s="308"/>
      <c r="G16" s="120"/>
      <c r="H16" s="313"/>
      <c r="I16" s="314" t="s">
        <v>55</v>
      </c>
      <c r="J16" s="315"/>
      <c r="K16" s="316">
        <f>SUM(K11:K15)</f>
        <v>0</v>
      </c>
      <c r="L16" s="317"/>
      <c r="M16" s="308"/>
    </row>
    <row r="17" spans="1:13" ht="13.8" x14ac:dyDescent="0.25">
      <c r="A17" s="313"/>
      <c r="B17" s="318"/>
      <c r="C17" s="315"/>
      <c r="D17" s="319"/>
      <c r="E17" s="320"/>
      <c r="F17" s="305"/>
      <c r="G17" s="120"/>
      <c r="H17" s="313"/>
      <c r="I17" s="318"/>
      <c r="J17" s="315"/>
      <c r="K17" s="319"/>
      <c r="L17" s="320"/>
      <c r="M17" s="305"/>
    </row>
    <row r="18" spans="1:13" ht="13.8" x14ac:dyDescent="0.25">
      <c r="A18" s="309" t="s">
        <v>56</v>
      </c>
      <c r="B18" s="309"/>
      <c r="C18" s="309"/>
      <c r="D18" s="319"/>
      <c r="E18" s="320"/>
      <c r="F18" s="305"/>
      <c r="G18" s="120"/>
      <c r="H18" s="309" t="s">
        <v>56</v>
      </c>
      <c r="I18" s="309"/>
      <c r="J18" s="309"/>
      <c r="K18" s="319"/>
      <c r="L18" s="320"/>
      <c r="M18" s="305"/>
    </row>
    <row r="19" spans="1:13" ht="14.25" customHeight="1" x14ac:dyDescent="0.25">
      <c r="A19" s="298" t="s">
        <v>57</v>
      </c>
      <c r="B19" s="298"/>
      <c r="C19" s="298"/>
      <c r="D19" s="311"/>
      <c r="E19" s="312"/>
      <c r="F19" s="443"/>
      <c r="G19" s="120"/>
      <c r="H19" s="298" t="s">
        <v>269</v>
      </c>
      <c r="I19" s="298"/>
      <c r="J19" s="298"/>
      <c r="K19" s="311"/>
      <c r="L19" s="312"/>
      <c r="M19" s="443"/>
    </row>
    <row r="20" spans="1:13" ht="13.8" x14ac:dyDescent="0.25">
      <c r="A20" s="298" t="s">
        <v>58</v>
      </c>
      <c r="B20" s="298"/>
      <c r="C20" s="298"/>
      <c r="D20" s="311"/>
      <c r="E20" s="312"/>
      <c r="F20" s="443"/>
      <c r="G20" s="120"/>
      <c r="H20" s="298" t="s">
        <v>270</v>
      </c>
      <c r="I20" s="298"/>
      <c r="J20" s="298"/>
      <c r="K20" s="311"/>
      <c r="L20" s="312"/>
      <c r="M20" s="443"/>
    </row>
    <row r="21" spans="1:13" ht="13.8" x14ac:dyDescent="0.25">
      <c r="A21" s="298" t="s">
        <v>271</v>
      </c>
      <c r="B21" s="298"/>
      <c r="C21" s="298"/>
      <c r="D21" s="311"/>
      <c r="E21" s="312"/>
      <c r="F21" s="443"/>
      <c r="G21" s="120"/>
      <c r="H21" s="298" t="s">
        <v>272</v>
      </c>
      <c r="I21" s="298"/>
      <c r="J21" s="298"/>
      <c r="K21" s="311"/>
      <c r="L21" s="312"/>
      <c r="M21" s="443"/>
    </row>
    <row r="22" spans="1:13" s="120" customFormat="1" ht="13.8" x14ac:dyDescent="0.25">
      <c r="A22" s="298" t="s">
        <v>60</v>
      </c>
      <c r="B22" s="298"/>
      <c r="C22" s="298"/>
      <c r="D22" s="311"/>
      <c r="E22" s="312"/>
      <c r="F22" s="443"/>
      <c r="H22" s="298" t="s">
        <v>273</v>
      </c>
      <c r="I22" s="298"/>
      <c r="J22" s="298"/>
      <c r="K22" s="311"/>
      <c r="L22" s="312"/>
      <c r="M22" s="443"/>
    </row>
    <row r="23" spans="1:13" s="120" customFormat="1" ht="13.8" x14ac:dyDescent="0.25">
      <c r="A23" s="298" t="s">
        <v>274</v>
      </c>
      <c r="B23" s="298"/>
      <c r="C23" s="298"/>
      <c r="D23" s="311"/>
      <c r="E23" s="312"/>
      <c r="F23" s="443"/>
      <c r="H23" s="298" t="s">
        <v>275</v>
      </c>
      <c r="I23" s="298"/>
      <c r="J23" s="298"/>
      <c r="K23" s="311"/>
      <c r="L23" s="312"/>
      <c r="M23" s="443"/>
    </row>
    <row r="24" spans="1:13" ht="13.8" x14ac:dyDescent="0.25">
      <c r="A24" s="298" t="s">
        <v>276</v>
      </c>
      <c r="B24" s="298"/>
      <c r="C24" s="298"/>
      <c r="D24" s="311"/>
      <c r="E24" s="312"/>
      <c r="F24" s="305"/>
      <c r="G24" s="120"/>
      <c r="H24" s="298" t="s">
        <v>277</v>
      </c>
      <c r="I24" s="298"/>
      <c r="J24" s="298"/>
      <c r="K24" s="311"/>
      <c r="L24" s="312"/>
      <c r="M24" s="305"/>
    </row>
    <row r="25" spans="1:13" ht="13.8" x14ac:dyDescent="0.25">
      <c r="A25" s="298" t="s">
        <v>278</v>
      </c>
      <c r="B25" s="298"/>
      <c r="C25" s="298"/>
      <c r="D25" s="311"/>
      <c r="E25" s="312"/>
      <c r="F25" s="305"/>
      <c r="G25" s="120"/>
      <c r="H25" s="298" t="s">
        <v>279</v>
      </c>
      <c r="I25" s="314"/>
      <c r="J25" s="315"/>
      <c r="K25" s="321">
        <f>SUM(K19:K24)*K16</f>
        <v>0</v>
      </c>
      <c r="L25" s="317"/>
      <c r="M25" s="308"/>
    </row>
    <row r="26" spans="1:13" ht="13.8" x14ac:dyDescent="0.25">
      <c r="A26" s="298" t="s">
        <v>280</v>
      </c>
      <c r="B26" s="298"/>
      <c r="C26" s="298"/>
      <c r="D26" s="321">
        <f>SUM(D19:D25)*D16</f>
        <v>0</v>
      </c>
      <c r="E26" s="312"/>
      <c r="F26" s="305"/>
      <c r="G26" s="120"/>
      <c r="H26" s="298"/>
      <c r="I26" s="314" t="s">
        <v>62</v>
      </c>
      <c r="J26" s="298"/>
      <c r="K26" s="316">
        <f>SUM(K19:K25)</f>
        <v>0</v>
      </c>
      <c r="L26" s="320"/>
      <c r="M26" s="305"/>
    </row>
    <row r="27" spans="1:13" ht="13.8" x14ac:dyDescent="0.25">
      <c r="A27" s="313"/>
      <c r="B27" s="314" t="s">
        <v>62</v>
      </c>
      <c r="C27" s="315"/>
      <c r="D27" s="316">
        <f>SUM(D19:D26)</f>
        <v>0</v>
      </c>
      <c r="E27" s="317"/>
      <c r="F27" s="308"/>
      <c r="G27" s="322"/>
      <c r="H27" s="298"/>
      <c r="I27" s="298"/>
      <c r="J27" s="298"/>
      <c r="K27" s="319"/>
      <c r="L27" s="320"/>
      <c r="M27" s="305"/>
    </row>
    <row r="28" spans="1:13" ht="8.25" customHeight="1" x14ac:dyDescent="0.25">
      <c r="A28" s="298"/>
      <c r="B28" s="298"/>
      <c r="C28" s="298"/>
      <c r="D28" s="319"/>
      <c r="E28" s="320"/>
      <c r="F28" s="305"/>
      <c r="G28" s="120"/>
      <c r="H28" s="298"/>
      <c r="I28" s="298"/>
      <c r="J28" s="298"/>
      <c r="K28" s="319"/>
      <c r="L28" s="320"/>
      <c r="M28" s="305"/>
    </row>
    <row r="29" spans="1:13" ht="8.25" customHeight="1" x14ac:dyDescent="0.25">
      <c r="A29" s="298"/>
      <c r="B29" s="298"/>
      <c r="C29" s="298"/>
      <c r="D29" s="319"/>
      <c r="E29" s="320"/>
      <c r="F29" s="305"/>
      <c r="G29" s="120"/>
      <c r="H29" s="298"/>
      <c r="I29" s="298"/>
      <c r="J29" s="298"/>
      <c r="K29" s="319"/>
      <c r="L29" s="320"/>
      <c r="M29" s="305"/>
    </row>
    <row r="30" spans="1:13" ht="13.8" x14ac:dyDescent="0.25">
      <c r="A30" s="309" t="s">
        <v>63</v>
      </c>
      <c r="B30" s="309"/>
      <c r="C30" s="309"/>
      <c r="D30" s="311"/>
      <c r="E30" s="312"/>
      <c r="F30" s="305"/>
      <c r="G30" s="120"/>
      <c r="H30" s="309" t="s">
        <v>63</v>
      </c>
      <c r="I30" s="309"/>
      <c r="J30" s="309"/>
      <c r="K30" s="311"/>
      <c r="L30" s="312"/>
      <c r="M30" s="305"/>
    </row>
    <row r="31" spans="1:13" ht="13.8" x14ac:dyDescent="0.25">
      <c r="A31" s="309" t="s">
        <v>64</v>
      </c>
      <c r="B31" s="309"/>
      <c r="C31" s="309"/>
      <c r="D31" s="311"/>
      <c r="E31" s="312"/>
      <c r="F31" s="305"/>
      <c r="G31" s="120"/>
      <c r="H31" s="309" t="s">
        <v>64</v>
      </c>
      <c r="I31" s="309"/>
      <c r="J31" s="309"/>
      <c r="K31" s="311"/>
      <c r="L31" s="312"/>
      <c r="M31" s="305"/>
    </row>
    <row r="32" spans="1:13" ht="13.8" x14ac:dyDescent="0.25">
      <c r="A32" s="309" t="s">
        <v>65</v>
      </c>
      <c r="B32" s="309"/>
      <c r="C32" s="309"/>
      <c r="D32" s="311"/>
      <c r="E32" s="312"/>
      <c r="F32" s="305"/>
      <c r="G32" s="120"/>
      <c r="H32" s="309" t="s">
        <v>65</v>
      </c>
      <c r="I32" s="309"/>
      <c r="J32" s="309"/>
      <c r="K32" s="311"/>
      <c r="L32" s="312"/>
      <c r="M32" s="305"/>
    </row>
    <row r="33" spans="1:13" ht="13.8" x14ac:dyDescent="0.25">
      <c r="A33" s="309" t="s">
        <v>281</v>
      </c>
      <c r="B33" s="309"/>
      <c r="C33" s="298"/>
      <c r="D33" s="311"/>
      <c r="E33" s="312"/>
      <c r="F33" s="305"/>
      <c r="G33" s="120"/>
      <c r="H33" s="309" t="s">
        <v>281</v>
      </c>
      <c r="I33" s="309"/>
      <c r="J33" s="298"/>
      <c r="K33" s="311"/>
      <c r="L33" s="312"/>
      <c r="M33" s="305"/>
    </row>
    <row r="34" spans="1:13" ht="13.8" x14ac:dyDescent="0.25">
      <c r="A34" s="313"/>
      <c r="B34" s="314" t="s">
        <v>67</v>
      </c>
      <c r="C34" s="315"/>
      <c r="D34" s="316">
        <f>SUM(D30:D33)+D16+D27</f>
        <v>0</v>
      </c>
      <c r="E34" s="317"/>
      <c r="F34" s="308"/>
      <c r="G34" s="322"/>
      <c r="H34" s="313"/>
      <c r="I34" s="314" t="s">
        <v>67</v>
      </c>
      <c r="J34" s="315"/>
      <c r="K34" s="316">
        <f>SUM(K30:K33)+K16+K26</f>
        <v>0</v>
      </c>
      <c r="L34" s="317"/>
      <c r="M34" s="308"/>
    </row>
    <row r="35" spans="1:13" ht="13.8" x14ac:dyDescent="0.25">
      <c r="A35" s="298"/>
      <c r="B35" s="309"/>
      <c r="C35" s="309"/>
      <c r="D35" s="319"/>
      <c r="E35" s="320"/>
      <c r="F35" s="305"/>
      <c r="G35" s="120"/>
      <c r="H35" s="298"/>
      <c r="I35" s="309"/>
      <c r="J35" s="309"/>
      <c r="K35" s="319"/>
      <c r="L35" s="320"/>
      <c r="M35" s="305"/>
    </row>
    <row r="36" spans="1:13" ht="13.8" x14ac:dyDescent="0.25">
      <c r="A36" s="299" t="s">
        <v>68</v>
      </c>
      <c r="B36" s="323"/>
      <c r="C36" s="323"/>
      <c r="D36" s="319"/>
      <c r="E36" s="320"/>
      <c r="F36" s="305"/>
      <c r="G36" s="120"/>
      <c r="H36" s="299" t="s">
        <v>68</v>
      </c>
      <c r="I36" s="323"/>
      <c r="J36" s="323"/>
      <c r="K36" s="319"/>
      <c r="L36" s="320"/>
      <c r="M36" s="305"/>
    </row>
    <row r="37" spans="1:13" ht="13.8" x14ac:dyDescent="0.25">
      <c r="A37" s="309" t="s">
        <v>282</v>
      </c>
      <c r="B37" s="309"/>
      <c r="C37" s="298"/>
      <c r="D37" s="311"/>
      <c r="E37" s="312"/>
      <c r="F37" s="305"/>
      <c r="G37" s="120"/>
      <c r="H37" s="309" t="s">
        <v>282</v>
      </c>
      <c r="I37" s="309"/>
      <c r="J37" s="298"/>
      <c r="K37" s="311"/>
      <c r="L37" s="312"/>
      <c r="M37" s="305"/>
    </row>
    <row r="38" spans="1:13" ht="13.8" x14ac:dyDescent="0.25">
      <c r="A38" s="309" t="s">
        <v>283</v>
      </c>
      <c r="B38" s="309"/>
      <c r="C38" s="298"/>
      <c r="D38" s="311"/>
      <c r="E38" s="312"/>
      <c r="F38" s="305"/>
      <c r="G38" s="120"/>
      <c r="H38" s="309" t="s">
        <v>283</v>
      </c>
      <c r="I38" s="309"/>
      <c r="J38" s="298"/>
      <c r="K38" s="311"/>
      <c r="L38" s="312"/>
      <c r="M38" s="305"/>
    </row>
    <row r="39" spans="1:13" ht="13.8" x14ac:dyDescent="0.25">
      <c r="A39" s="309" t="s">
        <v>284</v>
      </c>
      <c r="B39" s="309"/>
      <c r="C39" s="298"/>
      <c r="D39" s="311"/>
      <c r="E39" s="312"/>
      <c r="F39" s="305"/>
      <c r="G39" s="120"/>
      <c r="H39" s="309" t="s">
        <v>284</v>
      </c>
      <c r="I39" s="309"/>
      <c r="J39" s="298"/>
      <c r="K39" s="311"/>
      <c r="L39" s="312"/>
      <c r="M39" s="305"/>
    </row>
    <row r="40" spans="1:13" ht="13.8" x14ac:dyDescent="0.25">
      <c r="A40" s="309" t="s">
        <v>285</v>
      </c>
      <c r="B40" s="309"/>
      <c r="C40" s="298"/>
      <c r="D40" s="311"/>
      <c r="E40" s="312"/>
      <c r="F40" s="305"/>
      <c r="G40" s="120"/>
      <c r="H40" s="309" t="s">
        <v>285</v>
      </c>
      <c r="I40" s="309"/>
      <c r="J40" s="298"/>
      <c r="K40" s="311"/>
      <c r="L40" s="312"/>
      <c r="M40" s="305"/>
    </row>
    <row r="41" spans="1:13" ht="13.8" x14ac:dyDescent="0.25">
      <c r="A41" s="309" t="s">
        <v>286</v>
      </c>
      <c r="B41" s="309"/>
      <c r="C41" s="298"/>
      <c r="D41" s="311"/>
      <c r="E41" s="312"/>
      <c r="F41" s="305"/>
      <c r="G41" s="120"/>
      <c r="H41" s="309" t="s">
        <v>286</v>
      </c>
      <c r="I41" s="309"/>
      <c r="J41" s="298"/>
      <c r="K41" s="311"/>
      <c r="L41" s="312"/>
      <c r="M41" s="305"/>
    </row>
    <row r="42" spans="1:13" ht="13.8" x14ac:dyDescent="0.25">
      <c r="A42" s="309" t="s">
        <v>287</v>
      </c>
      <c r="B42" s="309"/>
      <c r="C42" s="298"/>
      <c r="D42" s="311"/>
      <c r="E42" s="312"/>
      <c r="F42" s="305"/>
      <c r="G42" s="120"/>
      <c r="H42" s="309" t="s">
        <v>287</v>
      </c>
      <c r="I42" s="309"/>
      <c r="J42" s="298"/>
      <c r="K42" s="311"/>
      <c r="L42" s="312"/>
      <c r="M42" s="305"/>
    </row>
    <row r="43" spans="1:13" ht="13.8" x14ac:dyDescent="0.25">
      <c r="A43" s="309" t="s">
        <v>288</v>
      </c>
      <c r="B43" s="309"/>
      <c r="C43" s="298"/>
      <c r="D43" s="311"/>
      <c r="E43" s="312"/>
      <c r="F43" s="305"/>
      <c r="G43" s="120"/>
      <c r="H43" s="309" t="s">
        <v>288</v>
      </c>
      <c r="I43" s="309"/>
      <c r="J43" s="298"/>
      <c r="K43" s="311"/>
      <c r="L43" s="312"/>
      <c r="M43" s="305"/>
    </row>
    <row r="44" spans="1:13" ht="13.8" x14ac:dyDescent="0.25">
      <c r="A44" s="323"/>
      <c r="B44" s="314" t="s">
        <v>74</v>
      </c>
      <c r="C44" s="296"/>
      <c r="D44" s="316">
        <f>SUM(D37:D43)</f>
        <v>0</v>
      </c>
      <c r="E44" s="317"/>
      <c r="F44" s="308"/>
      <c r="G44" s="322"/>
      <c r="H44" s="323"/>
      <c r="I44" s="314" t="s">
        <v>74</v>
      </c>
      <c r="J44" s="296"/>
      <c r="K44" s="316">
        <f>SUM(K37:K43)</f>
        <v>0</v>
      </c>
      <c r="L44" s="317"/>
      <c r="M44" s="308"/>
    </row>
    <row r="45" spans="1:13" ht="9.75" customHeight="1" x14ac:dyDescent="0.25">
      <c r="A45" s="309"/>
      <c r="B45" s="299"/>
      <c r="C45" s="309"/>
      <c r="D45" s="319"/>
      <c r="E45" s="320"/>
      <c r="F45" s="305"/>
      <c r="G45" s="120"/>
      <c r="H45" s="309"/>
      <c r="I45" s="299"/>
      <c r="J45" s="309"/>
      <c r="K45" s="319"/>
      <c r="L45" s="320"/>
      <c r="M45" s="305"/>
    </row>
    <row r="46" spans="1:13" ht="13.8" x14ac:dyDescent="0.25">
      <c r="A46" s="299" t="s">
        <v>75</v>
      </c>
      <c r="B46" s="323"/>
      <c r="C46" s="323"/>
      <c r="D46" s="319"/>
      <c r="E46" s="320"/>
      <c r="F46" s="305"/>
      <c r="G46" s="120"/>
      <c r="H46" s="299" t="s">
        <v>75</v>
      </c>
      <c r="I46" s="323"/>
      <c r="J46" s="323"/>
      <c r="K46" s="319"/>
      <c r="L46" s="320"/>
      <c r="M46" s="305"/>
    </row>
    <row r="47" spans="1:13" ht="13.8" x14ac:dyDescent="0.25">
      <c r="A47" s="309" t="s">
        <v>76</v>
      </c>
      <c r="B47" s="309"/>
      <c r="C47" s="298"/>
      <c r="D47" s="311"/>
      <c r="E47" s="312"/>
      <c r="F47" s="305"/>
      <c r="G47" s="120"/>
      <c r="H47" s="309" t="s">
        <v>76</v>
      </c>
      <c r="I47" s="309"/>
      <c r="J47" s="298"/>
      <c r="K47" s="311"/>
      <c r="L47" s="312"/>
      <c r="M47" s="305"/>
    </row>
    <row r="48" spans="1:13" ht="13.8" x14ac:dyDescent="0.25">
      <c r="A48" s="309" t="s">
        <v>77</v>
      </c>
      <c r="B48" s="309"/>
      <c r="C48" s="298"/>
      <c r="D48" s="311"/>
      <c r="E48" s="312"/>
      <c r="F48" s="305"/>
      <c r="G48" s="120"/>
      <c r="H48" s="309" t="s">
        <v>77</v>
      </c>
      <c r="I48" s="309"/>
      <c r="J48" s="298"/>
      <c r="K48" s="311"/>
      <c r="L48" s="312"/>
      <c r="M48" s="305"/>
    </row>
    <row r="49" spans="1:13" ht="13.8" x14ac:dyDescent="0.25">
      <c r="A49" s="309" t="s">
        <v>78</v>
      </c>
      <c r="B49" s="309"/>
      <c r="C49" s="298"/>
      <c r="D49" s="324"/>
      <c r="E49" s="304"/>
      <c r="F49" s="305"/>
      <c r="G49" s="120"/>
      <c r="H49" s="309" t="s">
        <v>78</v>
      </c>
      <c r="I49" s="309"/>
      <c r="J49" s="298"/>
      <c r="K49" s="324"/>
      <c r="L49" s="304"/>
      <c r="M49" s="305"/>
    </row>
    <row r="50" spans="1:13" ht="13.8" x14ac:dyDescent="0.25">
      <c r="A50" s="325" t="s">
        <v>79</v>
      </c>
      <c r="B50" s="298"/>
      <c r="C50" s="298"/>
      <c r="D50" s="311"/>
      <c r="E50" s="312"/>
      <c r="F50" s="305"/>
      <c r="G50" s="120"/>
      <c r="H50" s="325" t="s">
        <v>79</v>
      </c>
      <c r="I50" s="298"/>
      <c r="J50" s="298"/>
      <c r="K50" s="311"/>
      <c r="L50" s="312"/>
      <c r="M50" s="305"/>
    </row>
    <row r="51" spans="1:13" ht="13.8" x14ac:dyDescent="0.25">
      <c r="A51" s="298" t="s">
        <v>80</v>
      </c>
      <c r="B51" s="298"/>
      <c r="C51" s="298"/>
      <c r="D51" s="311"/>
      <c r="E51" s="312"/>
      <c r="F51" s="305"/>
      <c r="G51" s="120"/>
      <c r="H51" s="298" t="s">
        <v>80</v>
      </c>
      <c r="I51" s="298"/>
      <c r="J51" s="298"/>
      <c r="K51" s="311"/>
      <c r="L51" s="312"/>
      <c r="M51" s="305"/>
    </row>
    <row r="52" spans="1:13" ht="13.8" x14ac:dyDescent="0.25">
      <c r="A52" s="298" t="s">
        <v>81</v>
      </c>
      <c r="B52" s="298"/>
      <c r="C52" s="298"/>
      <c r="D52" s="311"/>
      <c r="E52" s="312"/>
      <c r="F52" s="305"/>
      <c r="G52" s="120"/>
      <c r="H52" s="298" t="s">
        <v>81</v>
      </c>
      <c r="I52" s="298"/>
      <c r="J52" s="298"/>
      <c r="K52" s="311"/>
      <c r="L52" s="312"/>
      <c r="M52" s="305"/>
    </row>
    <row r="53" spans="1:13" ht="13.8" x14ac:dyDescent="0.25">
      <c r="A53" s="298" t="s">
        <v>82</v>
      </c>
      <c r="B53" s="298"/>
      <c r="C53" s="298"/>
      <c r="D53" s="311"/>
      <c r="E53" s="312"/>
      <c r="F53" s="305"/>
      <c r="G53" s="120"/>
      <c r="H53" s="298" t="s">
        <v>82</v>
      </c>
      <c r="I53" s="298"/>
      <c r="J53" s="298"/>
      <c r="K53" s="311"/>
      <c r="L53" s="312"/>
      <c r="M53" s="305"/>
    </row>
    <row r="54" spans="1:13" ht="13.8" x14ac:dyDescent="0.25">
      <c r="A54" s="309" t="s">
        <v>289</v>
      </c>
      <c r="B54" s="309"/>
      <c r="C54" s="298"/>
      <c r="D54" s="311"/>
      <c r="E54" s="312"/>
      <c r="F54" s="305"/>
      <c r="G54" s="120"/>
      <c r="H54" s="309" t="s">
        <v>289</v>
      </c>
      <c r="I54" s="309"/>
      <c r="J54" s="298"/>
      <c r="K54" s="311"/>
      <c r="L54" s="312"/>
      <c r="M54" s="305"/>
    </row>
    <row r="55" spans="1:13" ht="13.8" x14ac:dyDescent="0.25">
      <c r="A55" s="299"/>
      <c r="B55" s="314" t="s">
        <v>84</v>
      </c>
      <c r="C55" s="296"/>
      <c r="D55" s="316">
        <f>SUM(D47:D54)</f>
        <v>0</v>
      </c>
      <c r="E55" s="317"/>
      <c r="F55" s="308"/>
      <c r="G55" s="322"/>
      <c r="H55" s="299"/>
      <c r="I55" s="314" t="s">
        <v>84</v>
      </c>
      <c r="J55" s="296"/>
      <c r="K55" s="316">
        <f>SUM(K47:K54)</f>
        <v>0</v>
      </c>
      <c r="L55" s="317"/>
      <c r="M55" s="308"/>
    </row>
    <row r="56" spans="1:13" ht="10.5" customHeight="1" x14ac:dyDescent="0.25">
      <c r="A56" s="309"/>
      <c r="B56" s="309"/>
      <c r="C56" s="309"/>
      <c r="D56" s="319"/>
      <c r="E56" s="320"/>
      <c r="F56" s="305"/>
      <c r="G56" s="120"/>
      <c r="H56" s="309"/>
      <c r="I56" s="309"/>
      <c r="J56" s="309"/>
      <c r="K56" s="319"/>
      <c r="L56" s="320"/>
      <c r="M56" s="305"/>
    </row>
    <row r="57" spans="1:13" ht="13.8" x14ac:dyDescent="0.25">
      <c r="A57" s="299" t="s">
        <v>85</v>
      </c>
      <c r="B57" s="323"/>
      <c r="C57" s="323"/>
      <c r="D57" s="316">
        <f>+D6+D34+D44+D55</f>
        <v>1</v>
      </c>
      <c r="E57" s="317"/>
      <c r="F57" s="308"/>
      <c r="G57" s="322"/>
      <c r="H57" s="299" t="s">
        <v>85</v>
      </c>
      <c r="I57" s="323"/>
      <c r="J57" s="323"/>
      <c r="K57" s="316">
        <f>+K6+K34+K44+K55</f>
        <v>1</v>
      </c>
      <c r="L57" s="317"/>
      <c r="M57" s="308"/>
    </row>
    <row r="58" spans="1:13" ht="10.5" customHeight="1" x14ac:dyDescent="0.25">
      <c r="A58" s="309"/>
      <c r="B58" s="309"/>
      <c r="C58" s="309"/>
      <c r="D58" s="319"/>
      <c r="E58" s="320"/>
      <c r="F58" s="305"/>
      <c r="G58" s="120"/>
      <c r="H58" s="309"/>
      <c r="I58" s="309"/>
      <c r="J58" s="309"/>
      <c r="K58" s="319"/>
      <c r="L58" s="320"/>
      <c r="M58" s="305"/>
    </row>
    <row r="59" spans="1:13" ht="13.8" x14ac:dyDescent="0.25">
      <c r="A59" s="299" t="s">
        <v>86</v>
      </c>
      <c r="B59" s="323"/>
      <c r="C59" s="323"/>
      <c r="D59" s="326"/>
      <c r="E59" s="317"/>
      <c r="F59" s="308"/>
      <c r="G59" s="322"/>
      <c r="H59" s="299" t="s">
        <v>86</v>
      </c>
      <c r="I59" s="323"/>
      <c r="J59" s="323"/>
      <c r="K59" s="326"/>
      <c r="L59" s="317"/>
      <c r="M59" s="308"/>
    </row>
    <row r="60" spans="1:13" ht="14.4" thickBot="1" x14ac:dyDescent="0.3">
      <c r="A60" s="309"/>
      <c r="B60" s="309"/>
      <c r="C60" s="309"/>
      <c r="D60" s="319"/>
      <c r="E60" s="312"/>
      <c r="F60" s="305"/>
      <c r="G60" s="120"/>
      <c r="H60" s="309"/>
      <c r="I60" s="309"/>
      <c r="J60" s="309"/>
      <c r="K60" s="319"/>
      <c r="L60" s="312"/>
      <c r="M60" s="305"/>
    </row>
    <row r="61" spans="1:13" ht="32.25" customHeight="1" thickBot="1" x14ac:dyDescent="0.3">
      <c r="A61" s="444" t="s">
        <v>290</v>
      </c>
      <c r="B61" s="445"/>
      <c r="C61" s="327"/>
      <c r="D61" s="328">
        <f>+D57+D59-D6</f>
        <v>0</v>
      </c>
      <c r="E61" s="329"/>
      <c r="F61" s="330">
        <f>+D61*$F$6</f>
        <v>0</v>
      </c>
      <c r="G61" s="322"/>
      <c r="H61" s="444" t="s">
        <v>290</v>
      </c>
      <c r="I61" s="445"/>
      <c r="J61" s="327"/>
      <c r="K61" s="328">
        <f>+K57+K59-K6</f>
        <v>0</v>
      </c>
      <c r="L61" s="329"/>
      <c r="M61" s="330">
        <f>+K61*$M$6</f>
        <v>0</v>
      </c>
    </row>
    <row r="62" spans="1:13" ht="23.25" customHeight="1" thickBot="1" x14ac:dyDescent="0.3">
      <c r="A62" s="444" t="s">
        <v>291</v>
      </c>
      <c r="B62" s="445"/>
      <c r="C62" s="327"/>
      <c r="D62" s="328">
        <f>+D61+D6</f>
        <v>1</v>
      </c>
      <c r="E62" s="329"/>
      <c r="F62" s="330">
        <f>+D62*$F$6</f>
        <v>0</v>
      </c>
      <c r="G62" s="322"/>
      <c r="H62" s="444" t="s">
        <v>291</v>
      </c>
      <c r="I62" s="445"/>
      <c r="J62" s="327"/>
      <c r="K62" s="328">
        <f>+K61+K6</f>
        <v>1</v>
      </c>
      <c r="L62" s="329"/>
      <c r="M62" s="330">
        <f>+K62*$M$6</f>
        <v>0</v>
      </c>
    </row>
    <row r="63" spans="1:13" ht="17.25" customHeight="1" x14ac:dyDescent="0.25">
      <c r="A63" s="292"/>
      <c r="B63" s="292"/>
      <c r="C63" s="292"/>
      <c r="D63" s="331"/>
      <c r="E63" s="292"/>
      <c r="F63" s="292"/>
      <c r="G63" s="292"/>
      <c r="H63" s="292"/>
      <c r="I63" s="292"/>
      <c r="J63" s="292"/>
      <c r="K63" s="331"/>
      <c r="L63" s="292"/>
      <c r="M63" s="292"/>
    </row>
    <row r="64" spans="1:13" ht="25.5" customHeight="1" x14ac:dyDescent="0.25">
      <c r="A64" s="120"/>
      <c r="B64" s="120"/>
      <c r="C64" s="120"/>
      <c r="D64" s="120"/>
      <c r="E64" s="120"/>
      <c r="F64" s="332" t="s">
        <v>292</v>
      </c>
      <c r="G64" s="333"/>
      <c r="H64" s="334">
        <v>1</v>
      </c>
      <c r="I64" s="335" t="s">
        <v>11</v>
      </c>
      <c r="J64" s="440">
        <f>Basisinfo!E5</f>
        <v>0</v>
      </c>
      <c r="K64" s="440"/>
      <c r="L64" s="440"/>
      <c r="M64" s="440"/>
    </row>
    <row r="65" spans="1:21" ht="25.5" customHeight="1" x14ac:dyDescent="0.25">
      <c r="A65" s="364">
        <v>0.85680000000000001</v>
      </c>
      <c r="B65" s="120"/>
      <c r="C65" s="120"/>
      <c r="D65" s="120"/>
      <c r="E65" s="120"/>
      <c r="F65" s="332" t="s">
        <v>293</v>
      </c>
      <c r="G65" s="333"/>
      <c r="H65" s="336">
        <f>1-H64</f>
        <v>0</v>
      </c>
      <c r="I65" s="335" t="s">
        <v>13</v>
      </c>
      <c r="J65" s="441">
        <f>Basisinfo!E3</f>
        <v>0</v>
      </c>
      <c r="K65" s="441"/>
      <c r="L65" s="120"/>
      <c r="M65" s="120"/>
      <c r="O65" s="120"/>
      <c r="S65" s="371"/>
      <c r="T65" s="120"/>
    </row>
    <row r="66" spans="1:21" ht="36.75" customHeight="1" x14ac:dyDescent="0.25">
      <c r="A66" s="120"/>
      <c r="B66" s="120"/>
      <c r="C66" s="120"/>
      <c r="D66" s="120"/>
      <c r="E66" s="120"/>
      <c r="F66" s="332" t="s">
        <v>294</v>
      </c>
      <c r="G66" s="337"/>
      <c r="H66" s="338">
        <f>(H64*F62+H65*M62)*(N66+1)*(O66+1)*(P66+1)*(Q66+1)*(R66+1)*(S66+1)*(T66+1)*(N69+1)</f>
        <v>0</v>
      </c>
      <c r="I66" s="335" t="s">
        <v>90</v>
      </c>
      <c r="J66" s="442"/>
      <c r="K66" s="442"/>
      <c r="L66" s="442"/>
      <c r="M66" s="442"/>
      <c r="N66" s="366"/>
      <c r="O66" s="366"/>
      <c r="P66" s="366"/>
      <c r="Q66" s="339"/>
      <c r="R66" s="339"/>
      <c r="S66" s="364"/>
      <c r="T66" s="364"/>
      <c r="U66" s="339"/>
    </row>
    <row r="67" spans="1:21" ht="16.5" customHeight="1" x14ac:dyDescent="0.25"/>
    <row r="68" spans="1:21" x14ac:dyDescent="0.25">
      <c r="N68" s="372"/>
    </row>
    <row r="69" spans="1:21" x14ac:dyDescent="0.25">
      <c r="N69" s="379"/>
    </row>
  </sheetData>
  <sheetProtection algorithmName="SHA-512" hashValue="YNHolf7NmSXzi1EsvJeo98P457GSaRMJ/5nsXB/CIBWu4/WC0xhgX1482Bbdft+ndeR1JL4RRNM1yDkz6huh6Q==" saltValue="wTvRAKtvUJtPBixYSij/HQ==" spinCount="100000" sheet="1" selectLockedCells="1"/>
  <mergeCells count="15">
    <mergeCell ref="A61:B61"/>
    <mergeCell ref="H61:I61"/>
    <mergeCell ref="A62:B62"/>
    <mergeCell ref="H62:I62"/>
    <mergeCell ref="A1:F1"/>
    <mergeCell ref="H1:M1"/>
    <mergeCell ref="A2:F2"/>
    <mergeCell ref="H2:M2"/>
    <mergeCell ref="A4:F4"/>
    <mergeCell ref="H4:M4"/>
    <mergeCell ref="J64:M64"/>
    <mergeCell ref="J65:K65"/>
    <mergeCell ref="J66:M66"/>
    <mergeCell ref="F19:F23"/>
    <mergeCell ref="M19:M23"/>
  </mergeCells>
  <printOptions horizontalCentered="1"/>
  <pageMargins left="0.70866141732283472" right="0.70866141732283472" top="0.78740157480314965" bottom="0.59055118110236227" header="0.31496062992125984" footer="0.31496062992125984"/>
  <pageSetup paperSize="9" scale="50" orientation="landscape" horizontalDpi="4294967295" verticalDpi="4294967295" r:id="rId1"/>
  <headerFooter>
    <oddHeader>&amp;C&amp;"Arial,Fett"Kehr- und Winterdienst, Vergabe Nr. 2026/207</oddHeader>
    <oddFooter>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view="pageLayout" zoomScale="154" zoomScaleNormal="90" zoomScalePageLayoutView="154" workbookViewId="0">
      <selection activeCell="B11" sqref="B11"/>
    </sheetView>
  </sheetViews>
  <sheetFormatPr baseColWidth="10" defaultColWidth="11.5546875" defaultRowHeight="13.2" x14ac:dyDescent="0.25"/>
  <cols>
    <col min="1" max="1" width="29.5546875" style="392" bestFit="1" customWidth="1"/>
    <col min="2" max="2" width="37.6640625" style="392" customWidth="1"/>
    <col min="3" max="3" width="51.6640625" style="392" customWidth="1"/>
    <col min="4" max="16384" width="11.5546875" style="392"/>
  </cols>
  <sheetData>
    <row r="1" spans="1:3" s="390" customFormat="1" ht="31.5" customHeight="1" x14ac:dyDescent="0.25">
      <c r="A1" s="389" t="s">
        <v>238</v>
      </c>
      <c r="B1" s="389"/>
      <c r="C1" s="389"/>
    </row>
    <row r="2" spans="1:3" ht="15.6" x14ac:dyDescent="0.3">
      <c r="A2" s="391"/>
    </row>
    <row r="3" spans="1:3" ht="126" customHeight="1" x14ac:dyDescent="0.25">
      <c r="A3" s="449" t="s">
        <v>359</v>
      </c>
      <c r="B3" s="450"/>
      <c r="C3" s="450"/>
    </row>
    <row r="5" spans="1:3" x14ac:dyDescent="0.25">
      <c r="A5" s="393" t="s">
        <v>239</v>
      </c>
      <c r="B5" s="393" t="s">
        <v>240</v>
      </c>
      <c r="C5" s="393" t="s">
        <v>241</v>
      </c>
    </row>
    <row r="6" spans="1:3" ht="26.4" x14ac:dyDescent="0.25">
      <c r="A6" s="394" t="s">
        <v>243</v>
      </c>
      <c r="B6" s="394" t="s">
        <v>244</v>
      </c>
      <c r="C6" s="394" t="s">
        <v>242</v>
      </c>
    </row>
    <row r="7" spans="1:3" ht="61.2" customHeight="1" x14ac:dyDescent="0.25">
      <c r="A7" s="394" t="s">
        <v>245</v>
      </c>
      <c r="B7" s="394" t="s">
        <v>246</v>
      </c>
      <c r="C7" s="394" t="s">
        <v>307</v>
      </c>
    </row>
    <row r="8" spans="1:3" ht="73.95" customHeight="1" x14ac:dyDescent="0.25">
      <c r="A8" s="394" t="s">
        <v>247</v>
      </c>
      <c r="B8" s="394" t="s">
        <v>248</v>
      </c>
      <c r="C8" s="394" t="s">
        <v>308</v>
      </c>
    </row>
    <row r="9" spans="1:3" ht="66" x14ac:dyDescent="0.25">
      <c r="A9" s="394" t="s">
        <v>249</v>
      </c>
      <c r="B9" s="394" t="s">
        <v>360</v>
      </c>
      <c r="C9" s="394" t="s">
        <v>250</v>
      </c>
    </row>
    <row r="10" spans="1:3" ht="39.6" x14ac:dyDescent="0.25">
      <c r="A10" s="394" t="s">
        <v>251</v>
      </c>
      <c r="B10" s="394"/>
      <c r="C10" s="394" t="s">
        <v>309</v>
      </c>
    </row>
    <row r="11" spans="1:3" ht="26.4" x14ac:dyDescent="0.25">
      <c r="A11" s="394" t="s">
        <v>252</v>
      </c>
      <c r="B11" s="394"/>
      <c r="C11" s="394" t="s">
        <v>313</v>
      </c>
    </row>
    <row r="12" spans="1:3" x14ac:dyDescent="0.25">
      <c r="A12" s="394" t="s">
        <v>253</v>
      </c>
      <c r="B12" s="394"/>
      <c r="C12" s="394" t="s">
        <v>256</v>
      </c>
    </row>
    <row r="13" spans="1:3" x14ac:dyDescent="0.25">
      <c r="A13" s="394" t="s">
        <v>254</v>
      </c>
      <c r="B13" s="394"/>
      <c r="C13" s="394" t="s">
        <v>257</v>
      </c>
    </row>
    <row r="14" spans="1:3" ht="26.4" x14ac:dyDescent="0.25">
      <c r="A14" s="394" t="s">
        <v>255</v>
      </c>
      <c r="B14" s="394"/>
      <c r="C14" s="394" t="s">
        <v>310</v>
      </c>
    </row>
    <row r="15" spans="1:3" x14ac:dyDescent="0.25">
      <c r="B15" s="395"/>
    </row>
    <row r="16" spans="1:3" x14ac:dyDescent="0.25">
      <c r="B16" s="395"/>
    </row>
  </sheetData>
  <sheetProtection algorithmName="SHA-512" hashValue="Vo6QjjBHniiuRZeurcP8n7II3qUWKuFqhuzafQkmLDqrky00OIRw52mNcrSO/sLOxOQjlOFyTQ60A3JKoh+5/Q==" saltValue="QuCspDnolfq57tTo13gwPw==" spinCount="100000" sheet="1" objects="1" scenarios="1"/>
  <mergeCells count="1">
    <mergeCell ref="A3:C3"/>
  </mergeCells>
  <pageMargins left="0.7" right="0.7" top="0.78740157499999996" bottom="0.78740157499999996" header="0.3" footer="0.3"/>
  <pageSetup paperSize="9" orientation="landscape" horizontalDpi="4294967295" verticalDpi="4294967295" r:id="rId1"/>
  <headerFooter>
    <oddHeader>&amp;C&amp;"Arial,Fett"Kehr- und Winterdienst, Vergabe Nr. 2026/207</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view="pageLayout" zoomScaleNormal="100" workbookViewId="0">
      <selection activeCell="C7" sqref="C7"/>
    </sheetView>
  </sheetViews>
  <sheetFormatPr baseColWidth="10" defaultColWidth="11.5546875" defaultRowHeight="13.2" x14ac:dyDescent="0.25"/>
  <cols>
    <col min="1" max="1" width="29.5546875" style="392" customWidth="1"/>
    <col min="2" max="2" width="27.33203125" style="392" customWidth="1"/>
    <col min="3" max="3" width="57.88671875" style="392" customWidth="1"/>
    <col min="4" max="16384" width="11.5546875" style="392"/>
  </cols>
  <sheetData>
    <row r="1" spans="1:3" s="390" customFormat="1" ht="31.5" customHeight="1" x14ac:dyDescent="0.25">
      <c r="A1" s="389" t="s">
        <v>260</v>
      </c>
      <c r="B1" s="389"/>
      <c r="C1" s="389"/>
    </row>
    <row r="3" spans="1:3" x14ac:dyDescent="0.25">
      <c r="A3" s="392" t="s">
        <v>306</v>
      </c>
    </row>
    <row r="5" spans="1:3" x14ac:dyDescent="0.25">
      <c r="A5" s="393" t="s">
        <v>239</v>
      </c>
      <c r="B5" s="393" t="s">
        <v>240</v>
      </c>
      <c r="C5" s="393" t="s">
        <v>241</v>
      </c>
    </row>
    <row r="6" spans="1:3" ht="150" customHeight="1" x14ac:dyDescent="0.25">
      <c r="A6" s="396" t="s">
        <v>259</v>
      </c>
      <c r="B6" s="397" t="s">
        <v>258</v>
      </c>
      <c r="C6" s="396" t="s">
        <v>361</v>
      </c>
    </row>
    <row r="7" spans="1:3" ht="73.95" customHeight="1" x14ac:dyDescent="0.25">
      <c r="A7" s="396" t="s">
        <v>262</v>
      </c>
      <c r="B7" s="396" t="s">
        <v>261</v>
      </c>
      <c r="C7" s="396" t="s">
        <v>324</v>
      </c>
    </row>
  </sheetData>
  <sheetProtection algorithmName="SHA-512" hashValue="cBkOWe5sBMGOkyBCvLMGA0ylLzbh/HupuKNRPjUjbj4synZch7JymscBcJQ//fM+dwz9tDcdAhisigDucsbV9w==" saltValue="YwhWoEemZdbl8I2iKoO2dw==" spinCount="100000" sheet="1" objects="1" scenarios="1"/>
  <pageMargins left="0.7" right="0.7" top="0.78740157499999996" bottom="0.78740157499999996" header="0.3" footer="0.3"/>
  <pageSetup paperSize="9" orientation="landscape" horizontalDpi="4294967295" verticalDpi="4294967295" r:id="rId1"/>
  <headerFooter>
    <oddHeader>&amp;C&amp;"Arial,Fett"Kehr- und Winterdienst, Vergabe Nr. 2026/207</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vt:i4>
      </vt:variant>
    </vt:vector>
  </HeadingPairs>
  <TitlesOfParts>
    <vt:vector size="12" baseType="lpstr">
      <vt:lpstr>Basisinfo</vt:lpstr>
      <vt:lpstr>Besondere Hinweise</vt:lpstr>
      <vt:lpstr>Objektinformationen</vt:lpstr>
      <vt:lpstr>Preisblatt</vt:lpstr>
      <vt:lpstr>UHR KTS Waltraudenstr (2)</vt:lpstr>
      <vt:lpstr>Kalk Hygieneartikel</vt:lpstr>
      <vt:lpstr>verrechenbare Arbeitstage</vt:lpstr>
      <vt:lpstr>SVS</vt:lpstr>
      <vt:lpstr>Stundenverrechnungssatz</vt:lpstr>
      <vt:lpstr>LV Winterdienst</vt:lpstr>
      <vt:lpstr>LV Kehrdienst</vt:lpstr>
      <vt:lpstr>Objektinformationen!Drucktitel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Besitzer</dc:creator>
  <cp:lastModifiedBy>Eichner Katharina</cp:lastModifiedBy>
  <cp:lastPrinted>2017-11-20T13:35:56Z</cp:lastPrinted>
  <dcterms:created xsi:type="dcterms:W3CDTF">2004-04-03T20:13:37Z</dcterms:created>
  <dcterms:modified xsi:type="dcterms:W3CDTF">2026-06-15T08:25:32Z</dcterms:modified>
</cp:coreProperties>
</file>